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3. Cash Flow\"/>
    </mc:Choice>
  </mc:AlternateContent>
  <xr:revisionPtr revIDLastSave="0" documentId="8_{33E88AE7-CC6A-4D04-A804-B082D836B3D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Y39" i="4"/>
  <c r="Z39" i="5"/>
  <c r="Y39" i="6"/>
  <c r="Z39" i="6" s="1"/>
  <c r="Z39" i="7"/>
  <c r="Z39" i="8"/>
  <c r="Z39" i="9"/>
  <c r="Z39" i="10"/>
  <c r="Y39" i="10"/>
  <c r="Z39" i="11"/>
  <c r="Z39" i="12"/>
  <c r="Z39" i="13"/>
  <c r="Z39" i="14"/>
  <c r="Y39" i="14"/>
  <c r="Z39" i="15"/>
  <c r="Z39" i="16"/>
  <c r="Z39" i="17"/>
  <c r="Z39" i="18"/>
  <c r="Y39" i="18"/>
  <c r="Z39" i="19"/>
  <c r="Z39" i="20"/>
  <c r="Z39" i="21"/>
  <c r="Z39" i="22"/>
  <c r="Y39" i="22"/>
  <c r="Z39" i="23"/>
  <c r="Z39" i="24"/>
  <c r="Z39" i="25"/>
  <c r="Z39" i="26"/>
  <c r="Y39" i="26"/>
  <c r="Z39" i="27"/>
  <c r="Z39" i="28"/>
  <c r="Z39" i="30"/>
  <c r="Z39" i="31"/>
  <c r="Z39" i="32"/>
  <c r="Z39" i="33"/>
  <c r="Z39" i="34"/>
  <c r="Z39" i="35"/>
  <c r="Z39" i="36"/>
  <c r="Z39" i="37"/>
  <c r="Y39" i="37"/>
  <c r="Z39" i="38"/>
  <c r="Z39" i="39"/>
  <c r="Z39" i="1"/>
  <c r="W39" i="2"/>
  <c r="Y39" i="2" s="1"/>
  <c r="J39" i="2"/>
  <c r="W39" i="3"/>
  <c r="J39" i="3"/>
  <c r="W39" i="4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1"/>
  <c r="Y39" i="1" s="1"/>
  <c r="J39" i="1"/>
  <c r="M38" i="2"/>
  <c r="E38" i="3"/>
  <c r="E40" i="3" s="1"/>
  <c r="E38" i="7"/>
  <c r="E40" i="7" s="1"/>
  <c r="G38" i="11"/>
  <c r="G40" i="11" s="1"/>
  <c r="H39" i="11" s="1"/>
  <c r="H40" i="11" s="1"/>
  <c r="I39" i="11" s="1"/>
  <c r="I40" i="11" s="1"/>
  <c r="L38" i="16"/>
  <c r="K38" i="18"/>
  <c r="E38" i="21"/>
  <c r="E40" i="21" s="1"/>
  <c r="O38" i="25"/>
  <c r="H38" i="29"/>
  <c r="G38" i="33"/>
  <c r="G40" i="33" s="1"/>
  <c r="H39" i="33" s="1"/>
  <c r="K38" i="36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F38" i="12" s="1"/>
  <c r="F40" i="12" s="1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J38" i="13" s="1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R38" i="14" s="1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AA38" i="15" s="1"/>
  <c r="AA40" i="15" s="1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L38" i="17" s="1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R38" i="22" s="1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Z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U38" i="5" s="1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M38" i="6" s="1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Z27" i="11" s="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T38" i="20" s="1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Z27" i="35" s="1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Z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U38" i="2" s="1"/>
  <c r="T17" i="2"/>
  <c r="T38" i="2" s="1"/>
  <c r="S17" i="2"/>
  <c r="S38" i="2" s="1"/>
  <c r="R17" i="2"/>
  <c r="Q17" i="2"/>
  <c r="Q38" i="2" s="1"/>
  <c r="P17" i="2"/>
  <c r="P38" i="2" s="1"/>
  <c r="O17" i="2"/>
  <c r="O38" i="2" s="1"/>
  <c r="N17" i="2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X38" i="3" s="1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F17" i="3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X38" i="5" s="1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F17" i="7"/>
  <c r="F38" i="7" s="1"/>
  <c r="F40" i="7" s="1"/>
  <c r="E17" i="7"/>
  <c r="D17" i="7"/>
  <c r="D38" i="7" s="1"/>
  <c r="D40" i="7" s="1"/>
  <c r="C17" i="7"/>
  <c r="AA17" i="8"/>
  <c r="AA38" i="8" s="1"/>
  <c r="AA40" i="8" s="1"/>
  <c r="Z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X17" i="10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X38" i="11" s="1"/>
  <c r="W17" i="11"/>
  <c r="W38" i="11" s="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S17" i="12"/>
  <c r="S38" i="12" s="1"/>
  <c r="R17" i="12"/>
  <c r="R38" i="12" s="1"/>
  <c r="Q17" i="12"/>
  <c r="Q38" i="12" s="1"/>
  <c r="P17" i="12"/>
  <c r="O17" i="12"/>
  <c r="O38" i="12" s="1"/>
  <c r="N17" i="12"/>
  <c r="M17" i="12"/>
  <c r="M38" i="12" s="1"/>
  <c r="L17" i="12"/>
  <c r="K17" i="12"/>
  <c r="K38" i="12" s="1"/>
  <c r="J17" i="12"/>
  <c r="I17" i="12"/>
  <c r="I38" i="12" s="1"/>
  <c r="H17" i="12"/>
  <c r="G17" i="12"/>
  <c r="G38" i="12" s="1"/>
  <c r="G40" i="12" s="1"/>
  <c r="H39" i="12" s="1"/>
  <c r="F17" i="12"/>
  <c r="E17" i="12"/>
  <c r="E38" i="12" s="1"/>
  <c r="E40" i="12" s="1"/>
  <c r="D17" i="12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U17" i="13"/>
  <c r="U38" i="13" s="1"/>
  <c r="T17" i="13"/>
  <c r="S17" i="13"/>
  <c r="S38" i="13" s="1"/>
  <c r="R17" i="13"/>
  <c r="R38" i="13" s="1"/>
  <c r="Q17" i="13"/>
  <c r="Q38" i="13" s="1"/>
  <c r="P17" i="13"/>
  <c r="O17" i="13"/>
  <c r="O38" i="13" s="1"/>
  <c r="N17" i="13"/>
  <c r="M17" i="13"/>
  <c r="M38" i="13" s="1"/>
  <c r="L17" i="13"/>
  <c r="K17" i="13"/>
  <c r="K38" i="13" s="1"/>
  <c r="J17" i="13"/>
  <c r="I17" i="13"/>
  <c r="I38" i="13" s="1"/>
  <c r="H17" i="13"/>
  <c r="G17" i="13"/>
  <c r="G38" i="13" s="1"/>
  <c r="G40" i="13" s="1"/>
  <c r="H39" i="13" s="1"/>
  <c r="F17" i="13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U17" i="14"/>
  <c r="U38" i="14" s="1"/>
  <c r="T17" i="14"/>
  <c r="S17" i="14"/>
  <c r="S38" i="14" s="1"/>
  <c r="R17" i="14"/>
  <c r="Q17" i="14"/>
  <c r="Q38" i="14" s="1"/>
  <c r="P17" i="14"/>
  <c r="O17" i="14"/>
  <c r="O38" i="14" s="1"/>
  <c r="N17" i="14"/>
  <c r="M17" i="14"/>
  <c r="M38" i="14" s="1"/>
  <c r="L17" i="14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E17" i="14"/>
  <c r="E38" i="14" s="1"/>
  <c r="E40" i="14" s="1"/>
  <c r="D17" i="14"/>
  <c r="C17" i="14"/>
  <c r="C38" i="14" s="1"/>
  <c r="C40" i="14" s="1"/>
  <c r="AA17" i="15"/>
  <c r="Y17" i="15"/>
  <c r="X17" i="15"/>
  <c r="X38" i="15" s="1"/>
  <c r="X40" i="15" s="1"/>
  <c r="W17" i="15"/>
  <c r="V17" i="15"/>
  <c r="V38" i="15" s="1"/>
  <c r="U17" i="15"/>
  <c r="T17" i="15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D17" i="15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W17" i="16"/>
  <c r="W38" i="16" s="1"/>
  <c r="V17" i="16"/>
  <c r="U17" i="16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M17" i="16"/>
  <c r="L17" i="16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M17" i="17"/>
  <c r="L17" i="17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U17" i="18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M17" i="18"/>
  <c r="L17" i="18"/>
  <c r="L38" i="18" s="1"/>
  <c r="K17" i="18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X38" i="19" s="1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V17" i="23"/>
  <c r="V38" i="23" s="1"/>
  <c r="U17" i="23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N38" i="23" s="1"/>
  <c r="M17" i="23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O17" i="25"/>
  <c r="N17" i="25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X38" i="27" s="1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P38" i="27" s="1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H38" i="27" s="1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Z17" i="28"/>
  <c r="Y17" i="28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P17" i="28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H17" i="29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H17" i="30"/>
  <c r="H38" i="30" s="1"/>
  <c r="G17" i="30"/>
  <c r="G38" i="30" s="1"/>
  <c r="G40" i="30" s="1"/>
  <c r="H39" i="30" s="1"/>
  <c r="H40" i="30" s="1"/>
  <c r="I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X38" i="31" s="1"/>
  <c r="X40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H17" i="34"/>
  <c r="H38" i="34" s="1"/>
  <c r="H40" i="34" s="1"/>
  <c r="I39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X17" i="35"/>
  <c r="X38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Y17" i="36"/>
  <c r="Y38" i="36" s="1"/>
  <c r="Y40" i="36" s="1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J17" i="36"/>
  <c r="I17" i="36"/>
  <c r="I38" i="36" s="1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Z17" i="37"/>
  <c r="Y17" i="37"/>
  <c r="Y38" i="37" s="1"/>
  <c r="Y40" i="37" s="1"/>
  <c r="X17" i="37"/>
  <c r="X38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J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F17" i="1"/>
  <c r="F38" i="1" s="1"/>
  <c r="F40" i="1" s="1"/>
  <c r="E17" i="1"/>
  <c r="D17" i="1"/>
  <c r="D38" i="1" s="1"/>
  <c r="D40" i="1" s="1"/>
  <c r="C17" i="1"/>
  <c r="C38" i="1" s="1"/>
  <c r="C40" i="1" s="1"/>
  <c r="X40" i="27" l="1"/>
  <c r="I38" i="34"/>
  <c r="I40" i="34" s="1"/>
  <c r="Y38" i="34"/>
  <c r="Y40" i="34" s="1"/>
  <c r="H40" i="28"/>
  <c r="I39" i="28" s="1"/>
  <c r="I40" i="28" s="1"/>
  <c r="F38" i="26"/>
  <c r="F40" i="26" s="1"/>
  <c r="Z17" i="5"/>
  <c r="Z17" i="32"/>
  <c r="Z17" i="31"/>
  <c r="Y38" i="31"/>
  <c r="I38" i="30"/>
  <c r="I40" i="30" s="1"/>
  <c r="Q38" i="30"/>
  <c r="Y38" i="30"/>
  <c r="Y40" i="30" s="1"/>
  <c r="I38" i="29"/>
  <c r="Q38" i="29"/>
  <c r="Y38" i="29"/>
  <c r="Y40" i="29" s="1"/>
  <c r="H38" i="28"/>
  <c r="P38" i="28"/>
  <c r="X38" i="28"/>
  <c r="G38" i="27"/>
  <c r="G40" i="27" s="1"/>
  <c r="H39" i="27" s="1"/>
  <c r="H40" i="27" s="1"/>
  <c r="I39" i="27" s="1"/>
  <c r="I40" i="27" s="1"/>
  <c r="J40" i="27" s="1"/>
  <c r="O38" i="27"/>
  <c r="W38" i="27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D38" i="9"/>
  <c r="D40" i="9" s="1"/>
  <c r="L38" i="9"/>
  <c r="T38" i="9"/>
  <c r="D38" i="8"/>
  <c r="D40" i="8" s="1"/>
  <c r="L38" i="8"/>
  <c r="T38" i="8"/>
  <c r="Z38" i="35"/>
  <c r="X40" i="35"/>
  <c r="Z40" i="35" s="1"/>
  <c r="J38" i="35"/>
  <c r="R38" i="35"/>
  <c r="AA38" i="32"/>
  <c r="AA40" i="32" s="1"/>
  <c r="J38" i="31"/>
  <c r="Z17" i="29"/>
  <c r="I38" i="28"/>
  <c r="Q38" i="28"/>
  <c r="Y38" i="28"/>
  <c r="Y40" i="28" s="1"/>
  <c r="H38" i="26"/>
  <c r="H40" i="26" s="1"/>
  <c r="I39" i="26" s="1"/>
  <c r="I40" i="26" s="1"/>
  <c r="P38" i="26"/>
  <c r="Z17" i="26"/>
  <c r="X38" i="26"/>
  <c r="H38" i="25"/>
  <c r="H40" i="25" s="1"/>
  <c r="I39" i="25" s="1"/>
  <c r="I40" i="25" s="1"/>
  <c r="P38" i="25"/>
  <c r="Z17" i="25"/>
  <c r="X38" i="25"/>
  <c r="H38" i="24"/>
  <c r="H40" i="24" s="1"/>
  <c r="I39" i="24" s="1"/>
  <c r="I40" i="24" s="1"/>
  <c r="P38" i="24"/>
  <c r="X38" i="24"/>
  <c r="G38" i="23"/>
  <c r="G40" i="23" s="1"/>
  <c r="H39" i="23" s="1"/>
  <c r="H40" i="23" s="1"/>
  <c r="I39" i="23" s="1"/>
  <c r="I40" i="23" s="1"/>
  <c r="O38" i="23"/>
  <c r="W38" i="23"/>
  <c r="F38" i="19"/>
  <c r="F40" i="19" s="1"/>
  <c r="N38" i="19"/>
  <c r="V38" i="19"/>
  <c r="F38" i="18"/>
  <c r="F40" i="18" s="1"/>
  <c r="N38" i="18"/>
  <c r="V38" i="18"/>
  <c r="F38" i="17"/>
  <c r="F40" i="17" s="1"/>
  <c r="N38" i="17"/>
  <c r="V38" i="17"/>
  <c r="F38" i="16"/>
  <c r="F40" i="16" s="1"/>
  <c r="N38" i="16"/>
  <c r="V38" i="16"/>
  <c r="E38" i="15"/>
  <c r="E40" i="15" s="1"/>
  <c r="U38" i="15"/>
  <c r="AA38" i="37"/>
  <c r="AA40" i="37" s="1"/>
  <c r="J38" i="36"/>
  <c r="Z17" i="35"/>
  <c r="Y38" i="35"/>
  <c r="Y40" i="35" s="1"/>
  <c r="Z17" i="30"/>
  <c r="X38" i="30"/>
  <c r="Z38" i="29"/>
  <c r="X40" i="29"/>
  <c r="Z40" i="29" s="1"/>
  <c r="E38" i="23"/>
  <c r="E40" i="23" s="1"/>
  <c r="H38" i="1"/>
  <c r="H40" i="1" s="1"/>
  <c r="I39" i="1" s="1"/>
  <c r="I40" i="1" s="1"/>
  <c r="H38" i="40"/>
  <c r="H40" i="40" s="1"/>
  <c r="I39" i="40" s="1"/>
  <c r="I40" i="40" s="1"/>
  <c r="I38" i="27"/>
  <c r="Z17" i="27"/>
  <c r="Y38" i="27"/>
  <c r="Y40" i="27" s="1"/>
  <c r="X40" i="23"/>
  <c r="Z40" i="23" s="1"/>
  <c r="Z38" i="23"/>
  <c r="I40" i="18"/>
  <c r="J40" i="18" s="1"/>
  <c r="H40" i="17"/>
  <c r="I39" i="17" s="1"/>
  <c r="I40" i="17" s="1"/>
  <c r="J40" i="17" s="1"/>
  <c r="F38" i="14"/>
  <c r="F40" i="14" s="1"/>
  <c r="N38" i="14"/>
  <c r="V38" i="14"/>
  <c r="F38" i="13"/>
  <c r="F40" i="13" s="1"/>
  <c r="N38" i="13"/>
  <c r="V38" i="13"/>
  <c r="F38" i="11"/>
  <c r="F40" i="11" s="1"/>
  <c r="V38" i="11"/>
  <c r="X40" i="32"/>
  <c r="Z40" i="32" s="1"/>
  <c r="Z38" i="32"/>
  <c r="Z17" i="2"/>
  <c r="X38" i="2"/>
  <c r="Z17" i="36"/>
  <c r="Q38" i="34"/>
  <c r="Z38" i="33"/>
  <c r="Y40" i="33"/>
  <c r="V38" i="26"/>
  <c r="F38" i="25"/>
  <c r="F40" i="25" s="1"/>
  <c r="V38" i="25"/>
  <c r="N38" i="24"/>
  <c r="M38" i="23"/>
  <c r="P38" i="1"/>
  <c r="X38" i="40"/>
  <c r="Z38" i="39"/>
  <c r="X40" i="39"/>
  <c r="Z40" i="39" s="1"/>
  <c r="Z17" i="24"/>
  <c r="H40" i="22"/>
  <c r="I39" i="22" s="1"/>
  <c r="I40" i="22" s="1"/>
  <c r="Z17" i="22"/>
  <c r="X38" i="22"/>
  <c r="X38" i="21"/>
  <c r="Z17" i="21"/>
  <c r="X38" i="20"/>
  <c r="Z17" i="20"/>
  <c r="H40" i="9"/>
  <c r="I39" i="9" s="1"/>
  <c r="I40" i="9" s="1"/>
  <c r="H40" i="8"/>
  <c r="I39" i="8" s="1"/>
  <c r="I40" i="8" s="1"/>
  <c r="J40" i="8" s="1"/>
  <c r="I40" i="29"/>
  <c r="J40" i="29" s="1"/>
  <c r="X38" i="4"/>
  <c r="Z17" i="4"/>
  <c r="H40" i="33"/>
  <c r="I39" i="33" s="1"/>
  <c r="I40" i="33" s="1"/>
  <c r="R38" i="36"/>
  <c r="AA38" i="36"/>
  <c r="AA40" i="36" s="1"/>
  <c r="Z17" i="1"/>
  <c r="X38" i="1"/>
  <c r="Q38" i="27"/>
  <c r="Z17" i="40"/>
  <c r="Z17" i="38"/>
  <c r="X38" i="38"/>
  <c r="Z38" i="37"/>
  <c r="X40" i="37"/>
  <c r="Z40" i="37" s="1"/>
  <c r="I40" i="36"/>
  <c r="K39" i="36" s="1"/>
  <c r="Z17" i="23"/>
  <c r="H38" i="14"/>
  <c r="P38" i="14"/>
  <c r="X38" i="14"/>
  <c r="H38" i="13"/>
  <c r="H40" i="13" s="1"/>
  <c r="I39" i="13" s="1"/>
  <c r="I40" i="13" s="1"/>
  <c r="H38" i="12"/>
  <c r="H40" i="12" s="1"/>
  <c r="I39" i="12" s="1"/>
  <c r="I40" i="12" s="1"/>
  <c r="P38" i="12"/>
  <c r="X38" i="12"/>
  <c r="Z17" i="12"/>
  <c r="Z17" i="34"/>
  <c r="X38" i="34"/>
  <c r="Z17" i="33"/>
  <c r="X38" i="33"/>
  <c r="X40" i="33" s="1"/>
  <c r="Z17" i="7"/>
  <c r="Y38" i="7"/>
  <c r="X40" i="3"/>
  <c r="N38" i="25"/>
  <c r="F38" i="24"/>
  <c r="F40" i="24" s="1"/>
  <c r="V38" i="24"/>
  <c r="U38" i="23"/>
  <c r="P38" i="40"/>
  <c r="Z17" i="39"/>
  <c r="Z38" i="36"/>
  <c r="X40" i="36"/>
  <c r="Z40" i="36" s="1"/>
  <c r="H40" i="35"/>
  <c r="I39" i="35" s="1"/>
  <c r="I40" i="35" s="1"/>
  <c r="H40" i="32"/>
  <c r="I39" i="32" s="1"/>
  <c r="I40" i="32" s="1"/>
  <c r="Z17" i="15"/>
  <c r="Y38" i="15"/>
  <c r="Z38" i="5"/>
  <c r="X40" i="5"/>
  <c r="Z40" i="5" s="1"/>
  <c r="H40" i="3"/>
  <c r="I39" i="3" s="1"/>
  <c r="I40" i="3" s="1"/>
  <c r="J40" i="3" s="1"/>
  <c r="H40" i="2"/>
  <c r="I39" i="2" s="1"/>
  <c r="I40" i="2" s="1"/>
  <c r="C38" i="7"/>
  <c r="C40" i="7" s="1"/>
  <c r="K38" i="7"/>
  <c r="S38" i="7"/>
  <c r="AA38" i="5"/>
  <c r="AA40" i="5" s="1"/>
  <c r="R38" i="4"/>
  <c r="Z17" i="3"/>
  <c r="Y38" i="3"/>
  <c r="Y40" i="3" s="1"/>
  <c r="Z27" i="3"/>
  <c r="X40" i="19"/>
  <c r="Z17" i="18"/>
  <c r="X38" i="18"/>
  <c r="H38" i="17"/>
  <c r="P38" i="17"/>
  <c r="Z17" i="17"/>
  <c r="X38" i="17"/>
  <c r="H38" i="16"/>
  <c r="H40" i="16" s="1"/>
  <c r="I39" i="16" s="1"/>
  <c r="I40" i="16" s="1"/>
  <c r="P38" i="16"/>
  <c r="X38" i="16"/>
  <c r="G38" i="15"/>
  <c r="G40" i="15" s="1"/>
  <c r="H39" i="15" s="1"/>
  <c r="H40" i="15" s="1"/>
  <c r="I39" i="15" s="1"/>
  <c r="I40" i="15" s="1"/>
  <c r="O38" i="15"/>
  <c r="W38" i="15"/>
  <c r="H40" i="14"/>
  <c r="I39" i="14" s="1"/>
  <c r="I40" i="14" s="1"/>
  <c r="K39" i="14" s="1"/>
  <c r="N38" i="12"/>
  <c r="V38" i="12"/>
  <c r="E38" i="10"/>
  <c r="E40" i="10" s="1"/>
  <c r="M38" i="10"/>
  <c r="U38" i="10"/>
  <c r="J38" i="3"/>
  <c r="AA38" i="3"/>
  <c r="AA40" i="3" s="1"/>
  <c r="R38" i="2"/>
  <c r="Z27" i="37"/>
  <c r="Z17" i="19"/>
  <c r="Y38" i="19"/>
  <c r="Y40" i="19" s="1"/>
  <c r="I38" i="18"/>
  <c r="Q38" i="18"/>
  <c r="Y38" i="18"/>
  <c r="Y40" i="18" s="1"/>
  <c r="Z17" i="14"/>
  <c r="P38" i="13"/>
  <c r="X38" i="13"/>
  <c r="N38" i="11"/>
  <c r="E38" i="6"/>
  <c r="E40" i="6" s="1"/>
  <c r="U38" i="6"/>
  <c r="M38" i="5"/>
  <c r="Z27" i="33"/>
  <c r="Z17" i="13"/>
  <c r="X40" i="11"/>
  <c r="Z17" i="10"/>
  <c r="X38" i="10"/>
  <c r="H38" i="9"/>
  <c r="P38" i="9"/>
  <c r="Z17" i="9"/>
  <c r="X38" i="9"/>
  <c r="H38" i="8"/>
  <c r="P38" i="8"/>
  <c r="X38" i="8"/>
  <c r="G38" i="7"/>
  <c r="G40" i="7" s="1"/>
  <c r="H39" i="7" s="1"/>
  <c r="H40" i="7" s="1"/>
  <c r="I39" i="7" s="1"/>
  <c r="I40" i="7" s="1"/>
  <c r="J40" i="7" s="1"/>
  <c r="O38" i="7"/>
  <c r="W38" i="7"/>
  <c r="H40" i="6"/>
  <c r="I39" i="6" s="1"/>
  <c r="I40" i="6" s="1"/>
  <c r="J40" i="6" s="1"/>
  <c r="H40" i="5"/>
  <c r="I39" i="5" s="1"/>
  <c r="I40" i="5" s="1"/>
  <c r="K39" i="5" s="1"/>
  <c r="F38" i="4"/>
  <c r="F40" i="4" s="1"/>
  <c r="N38" i="4"/>
  <c r="V38" i="4"/>
  <c r="Z27" i="31"/>
  <c r="AA38" i="13"/>
  <c r="AA40" i="13" s="1"/>
  <c r="J38" i="12"/>
  <c r="Z17" i="11"/>
  <c r="Y38" i="11"/>
  <c r="Y40" i="11" s="1"/>
  <c r="I38" i="10"/>
  <c r="I40" i="10" s="1"/>
  <c r="Q38" i="10"/>
  <c r="Y38" i="10"/>
  <c r="Y40" i="10" s="1"/>
  <c r="H38" i="6"/>
  <c r="Z17" i="6"/>
  <c r="X38" i="6"/>
  <c r="P38" i="5"/>
  <c r="H40" i="4"/>
  <c r="I39" i="4" s="1"/>
  <c r="I40" i="4" s="1"/>
  <c r="J40" i="4" s="1"/>
  <c r="F38" i="3"/>
  <c r="F40" i="3" s="1"/>
  <c r="N38" i="3"/>
  <c r="V38" i="3"/>
  <c r="F38" i="2"/>
  <c r="F40" i="2" s="1"/>
  <c r="N38" i="2"/>
  <c r="V38" i="2"/>
  <c r="Z27" i="25"/>
  <c r="K39" i="37"/>
  <c r="K40" i="37" s="1"/>
  <c r="L39" i="37" s="1"/>
  <c r="L40" i="37" s="1"/>
  <c r="M39" i="37" s="1"/>
  <c r="M40" i="37" s="1"/>
  <c r="J40" i="22"/>
  <c r="K39" i="22"/>
  <c r="J40" i="20"/>
  <c r="K39" i="20"/>
  <c r="K39" i="38"/>
  <c r="J40" i="38"/>
  <c r="J40" i="2"/>
  <c r="K39" i="2"/>
  <c r="J40" i="28"/>
  <c r="K39" i="28"/>
  <c r="J40" i="26"/>
  <c r="K39" i="26"/>
  <c r="K39" i="19"/>
  <c r="K39" i="4"/>
  <c r="N39" i="36"/>
  <c r="K40" i="36"/>
  <c r="L39" i="36" s="1"/>
  <c r="L40" i="36" s="1"/>
  <c r="M39" i="36" s="1"/>
  <c r="M40" i="36" s="1"/>
  <c r="J40" i="11"/>
  <c r="K39" i="11"/>
  <c r="K39" i="39"/>
  <c r="J40" i="39"/>
  <c r="J40" i="35"/>
  <c r="K39" i="35"/>
  <c r="J40" i="32"/>
  <c r="K39" i="32"/>
  <c r="K39" i="23"/>
  <c r="J40" i="23"/>
  <c r="J40" i="14"/>
  <c r="J40" i="31"/>
  <c r="K39" i="31"/>
  <c r="K39" i="21"/>
  <c r="J40" i="21"/>
  <c r="J40" i="15"/>
  <c r="K39" i="15"/>
  <c r="J40" i="9"/>
  <c r="K39" i="9"/>
  <c r="K39" i="7"/>
  <c r="J40" i="12" l="1"/>
  <c r="K39" i="12"/>
  <c r="K39" i="13"/>
  <c r="J40" i="13"/>
  <c r="J40" i="25"/>
  <c r="K39" i="25"/>
  <c r="K39" i="24"/>
  <c r="J40" i="24"/>
  <c r="J40" i="10"/>
  <c r="K39" i="10"/>
  <c r="K39" i="16"/>
  <c r="J40" i="16"/>
  <c r="J40" i="30"/>
  <c r="K39" i="30"/>
  <c r="K39" i="34"/>
  <c r="K40" i="34" s="1"/>
  <c r="L39" i="34" s="1"/>
  <c r="L40" i="34" s="1"/>
  <c r="M39" i="34" s="1"/>
  <c r="M40" i="34" s="1"/>
  <c r="J40" i="34"/>
  <c r="J40" i="1"/>
  <c r="K39" i="1"/>
  <c r="K39" i="40"/>
  <c r="J40" i="40"/>
  <c r="Z38" i="21"/>
  <c r="X40" i="21"/>
  <c r="Z40" i="21" s="1"/>
  <c r="Z38" i="3"/>
  <c r="X40" i="1"/>
  <c r="Z40" i="1" s="1"/>
  <c r="Z38" i="1"/>
  <c r="Z38" i="22"/>
  <c r="X40" i="22"/>
  <c r="Z40" i="22" s="1"/>
  <c r="Z38" i="18"/>
  <c r="X40" i="18"/>
  <c r="Z40" i="18" s="1"/>
  <c r="Z38" i="2"/>
  <c r="X40" i="2"/>
  <c r="Z40" i="2" s="1"/>
  <c r="Z38" i="26"/>
  <c r="X40" i="26"/>
  <c r="Z40" i="26" s="1"/>
  <c r="Z38" i="28"/>
  <c r="X40" i="28"/>
  <c r="Z40" i="28" s="1"/>
  <c r="Z40" i="3"/>
  <c r="Z38" i="12"/>
  <c r="X40" i="12"/>
  <c r="Z40" i="12" s="1"/>
  <c r="Z38" i="10"/>
  <c r="X40" i="10"/>
  <c r="Z40" i="10" s="1"/>
  <c r="X40" i="16"/>
  <c r="Z40" i="16" s="1"/>
  <c r="Z38" i="16"/>
  <c r="Z38" i="15"/>
  <c r="Y40" i="15"/>
  <c r="Z40" i="15" s="1"/>
  <c r="Z38" i="30"/>
  <c r="X40" i="30"/>
  <c r="Z40" i="30" s="1"/>
  <c r="X40" i="24"/>
  <c r="Z40" i="24" s="1"/>
  <c r="Z38" i="24"/>
  <c r="Z38" i="31"/>
  <c r="Y40" i="31"/>
  <c r="Z40" i="31" s="1"/>
  <c r="Z38" i="6"/>
  <c r="X40" i="6"/>
  <c r="Z40" i="6" s="1"/>
  <c r="K39" i="6"/>
  <c r="K39" i="27"/>
  <c r="N39" i="27" s="1"/>
  <c r="J40" i="5"/>
  <c r="X40" i="8"/>
  <c r="Z40" i="8" s="1"/>
  <c r="Z38" i="8"/>
  <c r="Z40" i="19"/>
  <c r="Z38" i="14"/>
  <c r="X40" i="14"/>
  <c r="Z40" i="14" s="1"/>
  <c r="Z38" i="38"/>
  <c r="X40" i="38"/>
  <c r="Z40" i="38" s="1"/>
  <c r="J40" i="33"/>
  <c r="K39" i="33"/>
  <c r="Z40" i="27"/>
  <c r="J40" i="36"/>
  <c r="K39" i="8"/>
  <c r="K40" i="8" s="1"/>
  <c r="L39" i="8" s="1"/>
  <c r="L40" i="8" s="1"/>
  <c r="M39" i="8" s="1"/>
  <c r="M40" i="8" s="1"/>
  <c r="N39" i="37"/>
  <c r="K39" i="17"/>
  <c r="Z40" i="11"/>
  <c r="Z38" i="13"/>
  <c r="X40" i="13"/>
  <c r="Z40" i="13" s="1"/>
  <c r="Z38" i="19"/>
  <c r="Z38" i="34"/>
  <c r="X40" i="34"/>
  <c r="Z40" i="34" s="1"/>
  <c r="Z38" i="20"/>
  <c r="X40" i="20"/>
  <c r="Z40" i="20" s="1"/>
  <c r="Z38" i="27"/>
  <c r="X40" i="9"/>
  <c r="Z40" i="9" s="1"/>
  <c r="Z38" i="9"/>
  <c r="K39" i="18"/>
  <c r="Z38" i="7"/>
  <c r="Y40" i="7"/>
  <c r="Z40" i="7" s="1"/>
  <c r="K39" i="3"/>
  <c r="K39" i="29"/>
  <c r="Z38" i="11"/>
  <c r="X40" i="17"/>
  <c r="Z40" i="17" s="1"/>
  <c r="Z38" i="17"/>
  <c r="Z38" i="4"/>
  <c r="X40" i="4"/>
  <c r="Z40" i="4" s="1"/>
  <c r="X40" i="40"/>
  <c r="Z40" i="40" s="1"/>
  <c r="Z38" i="40"/>
  <c r="Z40" i="33"/>
  <c r="X40" i="25"/>
  <c r="Z40" i="25" s="1"/>
  <c r="Z38" i="25"/>
  <c r="N39" i="8"/>
  <c r="N39" i="9"/>
  <c r="K40" i="9"/>
  <c r="L39" i="9" s="1"/>
  <c r="L40" i="9" s="1"/>
  <c r="M39" i="9" s="1"/>
  <c r="M40" i="9" s="1"/>
  <c r="N39" i="14"/>
  <c r="K40" i="14"/>
  <c r="L39" i="14" s="1"/>
  <c r="L40" i="14" s="1"/>
  <c r="M39" i="14" s="1"/>
  <c r="M40" i="14" s="1"/>
  <c r="N39" i="39"/>
  <c r="K40" i="39"/>
  <c r="L39" i="39" s="1"/>
  <c r="L40" i="39" s="1"/>
  <c r="M39" i="39" s="1"/>
  <c r="M40" i="39" s="1"/>
  <c r="N40" i="36"/>
  <c r="O39" i="36"/>
  <c r="N39" i="4"/>
  <c r="K40" i="4"/>
  <c r="L39" i="4" s="1"/>
  <c r="L40" i="4" s="1"/>
  <c r="M39" i="4" s="1"/>
  <c r="M40" i="4" s="1"/>
  <c r="N39" i="38"/>
  <c r="K40" i="38"/>
  <c r="L39" i="38" s="1"/>
  <c r="L40" i="38" s="1"/>
  <c r="M39" i="38" s="1"/>
  <c r="M40" i="38" s="1"/>
  <c r="N40" i="37"/>
  <c r="O39" i="37"/>
  <c r="N39" i="3"/>
  <c r="K40" i="3"/>
  <c r="L39" i="3" s="1"/>
  <c r="L40" i="3" s="1"/>
  <c r="M39" i="3" s="1"/>
  <c r="M40" i="3" s="1"/>
  <c r="N39" i="6"/>
  <c r="K40" i="6"/>
  <c r="L39" i="6" s="1"/>
  <c r="L40" i="6" s="1"/>
  <c r="M39" i="6" s="1"/>
  <c r="M40" i="6" s="1"/>
  <c r="N39" i="18"/>
  <c r="K40" i="18"/>
  <c r="L39" i="18" s="1"/>
  <c r="L40" i="18" s="1"/>
  <c r="M39" i="18" s="1"/>
  <c r="M40" i="18" s="1"/>
  <c r="N39" i="35"/>
  <c r="K40" i="35"/>
  <c r="L39" i="35" s="1"/>
  <c r="L40" i="35" s="1"/>
  <c r="M39" i="35" s="1"/>
  <c r="M40" i="35" s="1"/>
  <c r="N39" i="13"/>
  <c r="K40" i="13"/>
  <c r="L39" i="13" s="1"/>
  <c r="L40" i="13" s="1"/>
  <c r="M39" i="13" s="1"/>
  <c r="M40" i="13" s="1"/>
  <c r="N39" i="31"/>
  <c r="K40" i="31"/>
  <c r="L39" i="31" s="1"/>
  <c r="L40" i="31" s="1"/>
  <c r="M39" i="31" s="1"/>
  <c r="M40" i="31" s="1"/>
  <c r="N39" i="15"/>
  <c r="K40" i="15"/>
  <c r="L39" i="15" s="1"/>
  <c r="L40" i="15" s="1"/>
  <c r="M39" i="15" s="1"/>
  <c r="M40" i="15" s="1"/>
  <c r="N39" i="32"/>
  <c r="K40" i="32"/>
  <c r="L39" i="32" s="1"/>
  <c r="L40" i="32" s="1"/>
  <c r="M39" i="32" s="1"/>
  <c r="M40" i="32" s="1"/>
  <c r="N39" i="28"/>
  <c r="K40" i="28"/>
  <c r="L39" i="28" s="1"/>
  <c r="L40" i="28" s="1"/>
  <c r="M39" i="28" s="1"/>
  <c r="M40" i="28" s="1"/>
  <c r="K40" i="27"/>
  <c r="L39" i="27" s="1"/>
  <c r="L40" i="27" s="1"/>
  <c r="M39" i="27" s="1"/>
  <c r="M40" i="27" s="1"/>
  <c r="N39" i="5"/>
  <c r="K40" i="5"/>
  <c r="L39" i="5" s="1"/>
  <c r="L40" i="5" s="1"/>
  <c r="M39" i="5" s="1"/>
  <c r="M40" i="5" s="1"/>
  <c r="N39" i="40"/>
  <c r="K40" i="40"/>
  <c r="L39" i="40" s="1"/>
  <c r="L40" i="40" s="1"/>
  <c r="M39" i="40" s="1"/>
  <c r="M40" i="40" s="1"/>
  <c r="N39" i="2"/>
  <c r="K40" i="2"/>
  <c r="L39" i="2" s="1"/>
  <c r="L40" i="2" s="1"/>
  <c r="M39" i="2" s="1"/>
  <c r="M40" i="2" s="1"/>
  <c r="N39" i="22"/>
  <c r="K40" i="22"/>
  <c r="L39" i="22" s="1"/>
  <c r="L40" i="22" s="1"/>
  <c r="M39" i="22" s="1"/>
  <c r="M40" i="22" s="1"/>
  <c r="N39" i="30"/>
  <c r="K40" i="30"/>
  <c r="L39" i="30" s="1"/>
  <c r="L40" i="30" s="1"/>
  <c r="M39" i="30" s="1"/>
  <c r="M40" i="30" s="1"/>
  <c r="N39" i="19"/>
  <c r="K40" i="19"/>
  <c r="L39" i="19" s="1"/>
  <c r="L40" i="19" s="1"/>
  <c r="M39" i="19" s="1"/>
  <c r="M40" i="19" s="1"/>
  <c r="N39" i="10"/>
  <c r="K40" i="10"/>
  <c r="L39" i="10" s="1"/>
  <c r="L40" i="10" s="1"/>
  <c r="M39" i="10" s="1"/>
  <c r="M40" i="10" s="1"/>
  <c r="N39" i="29"/>
  <c r="K40" i="29"/>
  <c r="L39" i="29" s="1"/>
  <c r="L40" i="29" s="1"/>
  <c r="M39" i="29" s="1"/>
  <c r="M40" i="29" s="1"/>
  <c r="N39" i="26"/>
  <c r="K40" i="26"/>
  <c r="L39" i="26" s="1"/>
  <c r="L40" i="26" s="1"/>
  <c r="M39" i="26" s="1"/>
  <c r="M40" i="26" s="1"/>
  <c r="N39" i="34"/>
  <c r="N39" i="11"/>
  <c r="K40" i="11"/>
  <c r="L39" i="11" s="1"/>
  <c r="L40" i="11" s="1"/>
  <c r="M39" i="11" s="1"/>
  <c r="M40" i="11" s="1"/>
  <c r="N39" i="20"/>
  <c r="K40" i="20"/>
  <c r="L39" i="20" s="1"/>
  <c r="L40" i="20" s="1"/>
  <c r="M39" i="20" s="1"/>
  <c r="M40" i="20" s="1"/>
  <c r="N39" i="23"/>
  <c r="K40" i="23"/>
  <c r="L39" i="23" s="1"/>
  <c r="L40" i="23" s="1"/>
  <c r="M39" i="23" s="1"/>
  <c r="M40" i="23" s="1"/>
  <c r="N39" i="7"/>
  <c r="K40" i="7"/>
  <c r="L39" i="7" s="1"/>
  <c r="L40" i="7" s="1"/>
  <c r="M39" i="7" s="1"/>
  <c r="M40" i="7" s="1"/>
  <c r="N39" i="21"/>
  <c r="K40" i="21"/>
  <c r="L39" i="21" s="1"/>
  <c r="L40" i="21" s="1"/>
  <c r="M39" i="21" s="1"/>
  <c r="M40" i="21" s="1"/>
  <c r="N39" i="25" l="1"/>
  <c r="K40" i="25"/>
  <c r="L39" i="25" s="1"/>
  <c r="L40" i="25" s="1"/>
  <c r="M39" i="25" s="1"/>
  <c r="M40" i="25" s="1"/>
  <c r="N39" i="17"/>
  <c r="K40" i="17"/>
  <c r="L39" i="17" s="1"/>
  <c r="L40" i="17" s="1"/>
  <c r="M39" i="17" s="1"/>
  <c r="M40" i="17" s="1"/>
  <c r="N39" i="16"/>
  <c r="K40" i="16"/>
  <c r="L39" i="16" s="1"/>
  <c r="L40" i="16" s="1"/>
  <c r="M39" i="16" s="1"/>
  <c r="M40" i="16" s="1"/>
  <c r="N39" i="33"/>
  <c r="K40" i="33"/>
  <c r="L39" i="33" s="1"/>
  <c r="L40" i="33" s="1"/>
  <c r="M39" i="33" s="1"/>
  <c r="M40" i="33" s="1"/>
  <c r="N39" i="1"/>
  <c r="K40" i="1"/>
  <c r="L39" i="1" s="1"/>
  <c r="L40" i="1" s="1"/>
  <c r="M39" i="1" s="1"/>
  <c r="M40" i="1" s="1"/>
  <c r="K40" i="12"/>
  <c r="L39" i="12" s="1"/>
  <c r="L40" i="12" s="1"/>
  <c r="M39" i="12" s="1"/>
  <c r="M40" i="12" s="1"/>
  <c r="N39" i="12"/>
  <c r="N39" i="24"/>
  <c r="K40" i="24"/>
  <c r="L39" i="24" s="1"/>
  <c r="L40" i="24" s="1"/>
  <c r="M39" i="24" s="1"/>
  <c r="M40" i="24" s="1"/>
  <c r="N40" i="23"/>
  <c r="O39" i="23"/>
  <c r="N40" i="13"/>
  <c r="O39" i="13"/>
  <c r="N40" i="20"/>
  <c r="O39" i="20"/>
  <c r="N40" i="5"/>
  <c r="O39" i="5"/>
  <c r="N40" i="9"/>
  <c r="O39" i="9"/>
  <c r="N40" i="6"/>
  <c r="O39" i="6"/>
  <c r="N40" i="32"/>
  <c r="O39" i="32"/>
  <c r="O39" i="11"/>
  <c r="N40" i="11"/>
  <c r="N40" i="3"/>
  <c r="O39" i="3"/>
  <c r="N40" i="26"/>
  <c r="O39" i="26"/>
  <c r="N40" i="28"/>
  <c r="O39" i="28"/>
  <c r="N40" i="38"/>
  <c r="O39" i="38"/>
  <c r="N40" i="22"/>
  <c r="O39" i="22"/>
  <c r="O39" i="35"/>
  <c r="N40" i="35"/>
  <c r="N40" i="21"/>
  <c r="O39" i="21"/>
  <c r="N40" i="2"/>
  <c r="O39" i="2"/>
  <c r="N40" i="15"/>
  <c r="O39" i="15"/>
  <c r="N40" i="7"/>
  <c r="O39" i="7"/>
  <c r="N40" i="34"/>
  <c r="O39" i="34"/>
  <c r="N40" i="40"/>
  <c r="O39" i="40"/>
  <c r="N40" i="31"/>
  <c r="O39" i="31"/>
  <c r="N40" i="18"/>
  <c r="O39" i="18"/>
  <c r="O40" i="37"/>
  <c r="P39" i="37" s="1"/>
  <c r="P40" i="37" s="1"/>
  <c r="Q39" i="37" s="1"/>
  <c r="Q40" i="37" s="1"/>
  <c r="R39" i="37"/>
  <c r="N40" i="39"/>
  <c r="O39" i="39"/>
  <c r="N40" i="8"/>
  <c r="O39" i="8"/>
  <c r="N40" i="30"/>
  <c r="O39" i="30"/>
  <c r="N40" i="14"/>
  <c r="O39" i="14"/>
  <c r="N40" i="29"/>
  <c r="O39" i="29"/>
  <c r="N40" i="4"/>
  <c r="O39" i="4"/>
  <c r="O39" i="10"/>
  <c r="N40" i="10"/>
  <c r="O39" i="27"/>
  <c r="N40" i="27"/>
  <c r="O40" i="36"/>
  <c r="P39" i="36" s="1"/>
  <c r="P40" i="36" s="1"/>
  <c r="Q39" i="36" s="1"/>
  <c r="Q40" i="36" s="1"/>
  <c r="R39" i="36"/>
  <c r="N40" i="19"/>
  <c r="O39" i="19"/>
  <c r="O39" i="16" l="1"/>
  <c r="N40" i="16"/>
  <c r="O39" i="17"/>
  <c r="N40" i="17"/>
  <c r="O39" i="24"/>
  <c r="N40" i="24"/>
  <c r="N40" i="12"/>
  <c r="O39" i="12"/>
  <c r="N40" i="33"/>
  <c r="O39" i="33"/>
  <c r="O39" i="1"/>
  <c r="N40" i="1"/>
  <c r="O39" i="25"/>
  <c r="N40" i="25"/>
  <c r="R39" i="2"/>
  <c r="O40" i="2"/>
  <c r="P39" i="2" s="1"/>
  <c r="P40" i="2" s="1"/>
  <c r="Q39" i="2" s="1"/>
  <c r="Q40" i="2" s="1"/>
  <c r="S39" i="37"/>
  <c r="R40" i="37"/>
  <c r="R39" i="11"/>
  <c r="O40" i="11"/>
  <c r="P39" i="11" s="1"/>
  <c r="P40" i="11" s="1"/>
  <c r="Q39" i="11" s="1"/>
  <c r="Q40" i="11" s="1"/>
  <c r="O40" i="34"/>
  <c r="P39" i="34" s="1"/>
  <c r="P40" i="34" s="1"/>
  <c r="Q39" i="34" s="1"/>
  <c r="Q40" i="34" s="1"/>
  <c r="R39" i="34"/>
  <c r="O40" i="20"/>
  <c r="P39" i="20" s="1"/>
  <c r="P40" i="20" s="1"/>
  <c r="Q39" i="20" s="1"/>
  <c r="Q40" i="20" s="1"/>
  <c r="R39" i="20"/>
  <c r="R39" i="3"/>
  <c r="O40" i="3"/>
  <c r="P39" i="3" s="1"/>
  <c r="P40" i="3" s="1"/>
  <c r="Q39" i="3" s="1"/>
  <c r="Q40" i="3" s="1"/>
  <c r="R39" i="4"/>
  <c r="O40" i="4"/>
  <c r="P39" i="4" s="1"/>
  <c r="P40" i="4" s="1"/>
  <c r="Q39" i="4" s="1"/>
  <c r="Q40" i="4" s="1"/>
  <c r="O40" i="30"/>
  <c r="P39" i="30" s="1"/>
  <c r="P40" i="30" s="1"/>
  <c r="Q39" i="30" s="1"/>
  <c r="Q40" i="30" s="1"/>
  <c r="R39" i="30"/>
  <c r="O40" i="21"/>
  <c r="P39" i="21" s="1"/>
  <c r="P40" i="21" s="1"/>
  <c r="Q39" i="21" s="1"/>
  <c r="Q40" i="21" s="1"/>
  <c r="R39" i="21"/>
  <c r="R40" i="36"/>
  <c r="S39" i="36"/>
  <c r="O40" i="29"/>
  <c r="P39" i="29" s="1"/>
  <c r="P40" i="29" s="1"/>
  <c r="Q39" i="29" s="1"/>
  <c r="Q40" i="29" s="1"/>
  <c r="R39" i="29"/>
  <c r="O40" i="8"/>
  <c r="P39" i="8" s="1"/>
  <c r="P40" i="8" s="1"/>
  <c r="Q39" i="8" s="1"/>
  <c r="Q40" i="8" s="1"/>
  <c r="R39" i="8"/>
  <c r="O40" i="7"/>
  <c r="P39" i="7" s="1"/>
  <c r="P40" i="7" s="1"/>
  <c r="Q39" i="7" s="1"/>
  <c r="Q40" i="7" s="1"/>
  <c r="R39" i="7"/>
  <c r="O40" i="32"/>
  <c r="P39" i="32" s="1"/>
  <c r="P40" i="32" s="1"/>
  <c r="Q39" i="32" s="1"/>
  <c r="Q40" i="32" s="1"/>
  <c r="R39" i="32"/>
  <c r="O40" i="13"/>
  <c r="P39" i="13" s="1"/>
  <c r="P40" i="13" s="1"/>
  <c r="Q39" i="13" s="1"/>
  <c r="Q40" i="13" s="1"/>
  <c r="R39" i="13"/>
  <c r="O40" i="14"/>
  <c r="P39" i="14" s="1"/>
  <c r="P40" i="14" s="1"/>
  <c r="Q39" i="14" s="1"/>
  <c r="Q40" i="14" s="1"/>
  <c r="R39" i="14"/>
  <c r="O40" i="39"/>
  <c r="P39" i="39" s="1"/>
  <c r="P40" i="39" s="1"/>
  <c r="Q39" i="39" s="1"/>
  <c r="Q40" i="39" s="1"/>
  <c r="R39" i="39"/>
  <c r="O40" i="15"/>
  <c r="P39" i="15" s="1"/>
  <c r="P40" i="15" s="1"/>
  <c r="Q39" i="15" s="1"/>
  <c r="Q40" i="15" s="1"/>
  <c r="R39" i="15"/>
  <c r="O40" i="22"/>
  <c r="P39" i="22" s="1"/>
  <c r="P40" i="22" s="1"/>
  <c r="Q39" i="22" s="1"/>
  <c r="Q40" i="22" s="1"/>
  <c r="R39" i="22"/>
  <c r="O40" i="6"/>
  <c r="P39" i="6" s="1"/>
  <c r="P40" i="6" s="1"/>
  <c r="Q39" i="6" s="1"/>
  <c r="Q40" i="6" s="1"/>
  <c r="R39" i="6"/>
  <c r="O40" i="23"/>
  <c r="P39" i="23" s="1"/>
  <c r="P40" i="23" s="1"/>
  <c r="Q39" i="23" s="1"/>
  <c r="Q40" i="23" s="1"/>
  <c r="R39" i="23"/>
  <c r="O40" i="19"/>
  <c r="P39" i="19" s="1"/>
  <c r="P40" i="19" s="1"/>
  <c r="Q39" i="19" s="1"/>
  <c r="Q40" i="19" s="1"/>
  <c r="R39" i="19"/>
  <c r="O40" i="40"/>
  <c r="P39" i="40" s="1"/>
  <c r="P40" i="40" s="1"/>
  <c r="Q39" i="40" s="1"/>
  <c r="Q40" i="40" s="1"/>
  <c r="R39" i="40"/>
  <c r="O40" i="38"/>
  <c r="P39" i="38" s="1"/>
  <c r="P40" i="38" s="1"/>
  <c r="Q39" i="38" s="1"/>
  <c r="Q40" i="38" s="1"/>
  <c r="R39" i="38"/>
  <c r="O40" i="5"/>
  <c r="P39" i="5" s="1"/>
  <c r="P40" i="5" s="1"/>
  <c r="Q39" i="5" s="1"/>
  <c r="Q40" i="5" s="1"/>
  <c r="R39" i="5"/>
  <c r="O40" i="10"/>
  <c r="P39" i="10" s="1"/>
  <c r="P40" i="10" s="1"/>
  <c r="Q39" i="10" s="1"/>
  <c r="Q40" i="10" s="1"/>
  <c r="R39" i="10"/>
  <c r="O40" i="18"/>
  <c r="P39" i="18" s="1"/>
  <c r="P40" i="18" s="1"/>
  <c r="Q39" i="18" s="1"/>
  <c r="Q40" i="18" s="1"/>
  <c r="R39" i="18"/>
  <c r="O40" i="28"/>
  <c r="P39" i="28" s="1"/>
  <c r="P40" i="28" s="1"/>
  <c r="Q39" i="28" s="1"/>
  <c r="Q40" i="28" s="1"/>
  <c r="R39" i="28"/>
  <c r="O40" i="31"/>
  <c r="P39" i="31" s="1"/>
  <c r="P40" i="31" s="1"/>
  <c r="Q39" i="31" s="1"/>
  <c r="Q40" i="31" s="1"/>
  <c r="R39" i="31"/>
  <c r="O40" i="26"/>
  <c r="P39" i="26" s="1"/>
  <c r="P40" i="26" s="1"/>
  <c r="Q39" i="26" s="1"/>
  <c r="Q40" i="26" s="1"/>
  <c r="R39" i="26"/>
  <c r="O40" i="9"/>
  <c r="P39" i="9" s="1"/>
  <c r="P40" i="9" s="1"/>
  <c r="Q39" i="9" s="1"/>
  <c r="Q40" i="9" s="1"/>
  <c r="R39" i="9"/>
  <c r="O40" i="35"/>
  <c r="P39" i="35" s="1"/>
  <c r="P40" i="35" s="1"/>
  <c r="Q39" i="35" s="1"/>
  <c r="Q40" i="35" s="1"/>
  <c r="R39" i="35"/>
  <c r="O40" i="27"/>
  <c r="P39" i="27" s="1"/>
  <c r="P40" i="27" s="1"/>
  <c r="Q39" i="27" s="1"/>
  <c r="Q40" i="27" s="1"/>
  <c r="R39" i="27"/>
  <c r="O40" i="25" l="1"/>
  <c r="P39" i="25" s="1"/>
  <c r="P40" i="25" s="1"/>
  <c r="Q39" i="25" s="1"/>
  <c r="Q40" i="25" s="1"/>
  <c r="R39" i="25"/>
  <c r="O40" i="24"/>
  <c r="P39" i="24" s="1"/>
  <c r="P40" i="24" s="1"/>
  <c r="Q39" i="24" s="1"/>
  <c r="Q40" i="24" s="1"/>
  <c r="R39" i="24"/>
  <c r="O40" i="12"/>
  <c r="P39" i="12" s="1"/>
  <c r="P40" i="12" s="1"/>
  <c r="Q39" i="12" s="1"/>
  <c r="Q40" i="12" s="1"/>
  <c r="R39" i="12"/>
  <c r="R39" i="1"/>
  <c r="O40" i="1"/>
  <c r="P39" i="1" s="1"/>
  <c r="P40" i="1" s="1"/>
  <c r="Q39" i="1" s="1"/>
  <c r="Q40" i="1" s="1"/>
  <c r="R39" i="17"/>
  <c r="O40" i="17"/>
  <c r="P39" i="17" s="1"/>
  <c r="P40" i="17" s="1"/>
  <c r="Q39" i="17" s="1"/>
  <c r="Q40" i="17" s="1"/>
  <c r="O40" i="33"/>
  <c r="P39" i="33" s="1"/>
  <c r="P40" i="33" s="1"/>
  <c r="Q39" i="33" s="1"/>
  <c r="Q40" i="33" s="1"/>
  <c r="R39" i="33"/>
  <c r="R39" i="16"/>
  <c r="O40" i="16"/>
  <c r="P39" i="16" s="1"/>
  <c r="P40" i="16" s="1"/>
  <c r="Q39" i="16" s="1"/>
  <c r="Q40" i="16" s="1"/>
  <c r="R40" i="10"/>
  <c r="S39" i="10"/>
  <c r="R40" i="8"/>
  <c r="S39" i="8"/>
  <c r="R40" i="5"/>
  <c r="S39" i="5"/>
  <c r="R40" i="13"/>
  <c r="S39" i="13"/>
  <c r="S39" i="29"/>
  <c r="R40" i="29"/>
  <c r="R40" i="30"/>
  <c r="S39" i="30"/>
  <c r="S39" i="31"/>
  <c r="R40" i="31"/>
  <c r="R40" i="38"/>
  <c r="S39" i="38"/>
  <c r="R40" i="20"/>
  <c r="S39" i="20"/>
  <c r="R40" i="3"/>
  <c r="S39" i="3"/>
  <c r="R40" i="19"/>
  <c r="S39" i="19"/>
  <c r="R40" i="14"/>
  <c r="S39" i="14"/>
  <c r="R40" i="4"/>
  <c r="S39" i="4"/>
  <c r="R40" i="27"/>
  <c r="S39" i="27"/>
  <c r="R40" i="23"/>
  <c r="S39" i="23"/>
  <c r="V39" i="36"/>
  <c r="S40" i="36"/>
  <c r="T39" i="36" s="1"/>
  <c r="T40" i="36" s="1"/>
  <c r="U39" i="36" s="1"/>
  <c r="U40" i="36" s="1"/>
  <c r="V40" i="36" s="1"/>
  <c r="W40" i="36" s="1"/>
  <c r="R40" i="35"/>
  <c r="S39" i="35"/>
  <c r="R40" i="28"/>
  <c r="S39" i="28"/>
  <c r="S39" i="32"/>
  <c r="R40" i="32"/>
  <c r="V39" i="37"/>
  <c r="S40" i="37"/>
  <c r="T39" i="37" s="1"/>
  <c r="T40" i="37" s="1"/>
  <c r="U39" i="37" s="1"/>
  <c r="U40" i="37" s="1"/>
  <c r="V40" i="37" s="1"/>
  <c r="W40" i="37" s="1"/>
  <c r="R40" i="2"/>
  <c r="S39" i="2"/>
  <c r="R40" i="26"/>
  <c r="S39" i="26"/>
  <c r="R40" i="22"/>
  <c r="S39" i="22"/>
  <c r="R40" i="11"/>
  <c r="S39" i="11"/>
  <c r="R40" i="15"/>
  <c r="S39" i="15"/>
  <c r="R40" i="9"/>
  <c r="S39" i="9"/>
  <c r="R40" i="18"/>
  <c r="S39" i="18"/>
  <c r="R40" i="40"/>
  <c r="S39" i="40"/>
  <c r="S39" i="6"/>
  <c r="R40" i="6"/>
  <c r="S39" i="39"/>
  <c r="R40" i="39"/>
  <c r="R40" i="7"/>
  <c r="S39" i="7"/>
  <c r="R40" i="21"/>
  <c r="S39" i="21"/>
  <c r="R40" i="34"/>
  <c r="S39" i="34"/>
  <c r="R40" i="1" l="1"/>
  <c r="S39" i="1"/>
  <c r="S39" i="16"/>
  <c r="R40" i="16"/>
  <c r="R40" i="12"/>
  <c r="S39" i="12"/>
  <c r="S39" i="33"/>
  <c r="R40" i="33"/>
  <c r="R40" i="24"/>
  <c r="S39" i="24"/>
  <c r="S39" i="17"/>
  <c r="R40" i="17"/>
  <c r="S39" i="25"/>
  <c r="R40" i="25"/>
  <c r="V39" i="20"/>
  <c r="S40" i="20"/>
  <c r="T39" i="20" s="1"/>
  <c r="T40" i="20" s="1"/>
  <c r="U39" i="20" s="1"/>
  <c r="U40" i="20" s="1"/>
  <c r="V40" i="20" s="1"/>
  <c r="W40" i="20" s="1"/>
  <c r="V39" i="40"/>
  <c r="S40" i="40"/>
  <c r="T39" i="40" s="1"/>
  <c r="T40" i="40" s="1"/>
  <c r="U39" i="40" s="1"/>
  <c r="U40" i="40" s="1"/>
  <c r="V40" i="40" s="1"/>
  <c r="W40" i="40" s="1"/>
  <c r="V39" i="11"/>
  <c r="S40" i="11"/>
  <c r="T39" i="11" s="1"/>
  <c r="T40" i="11" s="1"/>
  <c r="U39" i="11" s="1"/>
  <c r="U40" i="11" s="1"/>
  <c r="V40" i="11" s="1"/>
  <c r="W40" i="11" s="1"/>
  <c r="V39" i="2"/>
  <c r="S40" i="2"/>
  <c r="T39" i="2" s="1"/>
  <c r="T40" i="2" s="1"/>
  <c r="U39" i="2" s="1"/>
  <c r="U40" i="2" s="1"/>
  <c r="V40" i="2" s="1"/>
  <c r="W40" i="2" s="1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  <c r="V39" i="38"/>
  <c r="S40" i="38"/>
  <c r="T39" i="38" s="1"/>
  <c r="T40" i="38" s="1"/>
  <c r="U39" i="38" s="1"/>
  <c r="U40" i="38" s="1"/>
  <c r="V40" i="38" s="1"/>
  <c r="W40" i="38" s="1"/>
  <c r="V39" i="22"/>
  <c r="S40" i="22"/>
  <c r="T39" i="22" s="1"/>
  <c r="T40" i="22" s="1"/>
  <c r="U39" i="22" s="1"/>
  <c r="U40" i="22" s="1"/>
  <c r="V40" i="22" s="1"/>
  <c r="W40" i="22" s="1"/>
  <c r="V39" i="28"/>
  <c r="S40" i="28"/>
  <c r="T39" i="28" s="1"/>
  <c r="T40" i="28" s="1"/>
  <c r="U39" i="28" s="1"/>
  <c r="U40" i="28" s="1"/>
  <c r="V40" i="28" s="1"/>
  <c r="W40" i="28" s="1"/>
  <c r="V39" i="30"/>
  <c r="S40" i="30"/>
  <c r="T39" i="30" s="1"/>
  <c r="T40" i="30" s="1"/>
  <c r="U39" i="30" s="1"/>
  <c r="U40" i="30" s="1"/>
  <c r="V40" i="30" s="1"/>
  <c r="W40" i="30" s="1"/>
  <c r="V39" i="32"/>
  <c r="S40" i="32"/>
  <c r="T39" i="32" s="1"/>
  <c r="T40" i="32" s="1"/>
  <c r="U39" i="32" s="1"/>
  <c r="U40" i="32" s="1"/>
  <c r="V40" i="32" s="1"/>
  <c r="W40" i="32" s="1"/>
  <c r="V39" i="21"/>
  <c r="S40" i="21"/>
  <c r="T39" i="21" s="1"/>
  <c r="T40" i="21" s="1"/>
  <c r="U39" i="21" s="1"/>
  <c r="U40" i="21" s="1"/>
  <c r="V40" i="21" s="1"/>
  <c r="W40" i="21" s="1"/>
  <c r="V39" i="7"/>
  <c r="S40" i="7"/>
  <c r="T39" i="7" s="1"/>
  <c r="T40" i="7" s="1"/>
  <c r="U39" i="7" s="1"/>
  <c r="U40" i="7" s="1"/>
  <c r="V40" i="7" s="1"/>
  <c r="W40" i="7" s="1"/>
  <c r="V39" i="23"/>
  <c r="S40" i="23"/>
  <c r="T39" i="23" s="1"/>
  <c r="T40" i="23" s="1"/>
  <c r="U39" i="23" s="1"/>
  <c r="U40" i="23" s="1"/>
  <c r="V40" i="23" s="1"/>
  <c r="W40" i="23" s="1"/>
  <c r="V39" i="19"/>
  <c r="S40" i="19"/>
  <c r="T39" i="19" s="1"/>
  <c r="T40" i="19" s="1"/>
  <c r="U39" i="19" s="1"/>
  <c r="U40" i="19" s="1"/>
  <c r="V40" i="19" s="1"/>
  <c r="W40" i="19" s="1"/>
  <c r="V39" i="8"/>
  <c r="S40" i="8"/>
  <c r="T39" i="8" s="1"/>
  <c r="T40" i="8" s="1"/>
  <c r="U39" i="8" s="1"/>
  <c r="U40" i="8" s="1"/>
  <c r="V40" i="8" s="1"/>
  <c r="W40" i="8" s="1"/>
  <c r="V39" i="9"/>
  <c r="S40" i="9"/>
  <c r="T39" i="9" s="1"/>
  <c r="T40" i="9" s="1"/>
  <c r="U39" i="9" s="1"/>
  <c r="U40" i="9" s="1"/>
  <c r="V40" i="9" s="1"/>
  <c r="W40" i="9" s="1"/>
  <c r="V39" i="26"/>
  <c r="S40" i="26"/>
  <c r="T39" i="26" s="1"/>
  <c r="T40" i="26" s="1"/>
  <c r="U39" i="26" s="1"/>
  <c r="U40" i="26" s="1"/>
  <c r="V40" i="26" s="1"/>
  <c r="W40" i="26" s="1"/>
  <c r="V39" i="35"/>
  <c r="S40" i="35"/>
  <c r="T39" i="35" s="1"/>
  <c r="T40" i="35" s="1"/>
  <c r="U39" i="35" s="1"/>
  <c r="U40" i="35" s="1"/>
  <c r="V40" i="35" s="1"/>
  <c r="W40" i="35" s="1"/>
  <c r="V39" i="27"/>
  <c r="S40" i="27"/>
  <c r="T39" i="27" s="1"/>
  <c r="T40" i="27" s="1"/>
  <c r="U39" i="27" s="1"/>
  <c r="U40" i="27" s="1"/>
  <c r="V40" i="27" s="1"/>
  <c r="W40" i="27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34"/>
  <c r="S40" i="34"/>
  <c r="T39" i="34" s="1"/>
  <c r="T40" i="34" s="1"/>
  <c r="U39" i="34" s="1"/>
  <c r="U40" i="34" s="1"/>
  <c r="V40" i="34" s="1"/>
  <c r="W40" i="34" s="1"/>
  <c r="V39" i="15"/>
  <c r="S40" i="15"/>
  <c r="T39" i="15" s="1"/>
  <c r="T40" i="15" s="1"/>
  <c r="U39" i="15" s="1"/>
  <c r="U40" i="15" s="1"/>
  <c r="V40" i="15" s="1"/>
  <c r="W40" i="15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5"/>
  <c r="S40" i="5"/>
  <c r="T39" i="5" s="1"/>
  <c r="T40" i="5" s="1"/>
  <c r="U39" i="5" s="1"/>
  <c r="U40" i="5" s="1"/>
  <c r="V40" i="5" s="1"/>
  <c r="W40" i="5" s="1"/>
  <c r="V39" i="18"/>
  <c r="S40" i="18"/>
  <c r="T39" i="18" s="1"/>
  <c r="T40" i="18" s="1"/>
  <c r="U39" i="18" s="1"/>
  <c r="U40" i="18" s="1"/>
  <c r="V40" i="18" s="1"/>
  <c r="W40" i="18" s="1"/>
  <c r="V39" i="31"/>
  <c r="S40" i="31"/>
  <c r="T39" i="31" s="1"/>
  <c r="T40" i="31" s="1"/>
  <c r="U39" i="31" s="1"/>
  <c r="U40" i="31" s="1"/>
  <c r="V40" i="31" s="1"/>
  <c r="W40" i="31" s="1"/>
  <c r="V39" i="39"/>
  <c r="S40" i="39"/>
  <c r="T39" i="39" s="1"/>
  <c r="T40" i="39" s="1"/>
  <c r="U39" i="39" s="1"/>
  <c r="U40" i="39" s="1"/>
  <c r="V40" i="39" s="1"/>
  <c r="W40" i="39" s="1"/>
  <c r="V39" i="29"/>
  <c r="S40" i="29"/>
  <c r="T39" i="29" s="1"/>
  <c r="T40" i="29" s="1"/>
  <c r="U39" i="29" s="1"/>
  <c r="U40" i="29" s="1"/>
  <c r="V40" i="29" s="1"/>
  <c r="W40" i="29" s="1"/>
  <c r="S40" i="33" l="1"/>
  <c r="T39" i="33" s="1"/>
  <c r="T40" i="33" s="1"/>
  <c r="U39" i="33" s="1"/>
  <c r="U40" i="33" s="1"/>
  <c r="V40" i="33" s="1"/>
  <c r="W40" i="33" s="1"/>
  <c r="V39" i="33"/>
  <c r="V39" i="12"/>
  <c r="S40" i="12"/>
  <c r="T39" i="12" s="1"/>
  <c r="T40" i="12" s="1"/>
  <c r="U39" i="12" s="1"/>
  <c r="U40" i="12" s="1"/>
  <c r="V40" i="12" s="1"/>
  <c r="W40" i="12" s="1"/>
  <c r="S40" i="25"/>
  <c r="T39" i="25" s="1"/>
  <c r="T40" i="25" s="1"/>
  <c r="U39" i="25" s="1"/>
  <c r="U40" i="25" s="1"/>
  <c r="V40" i="25" s="1"/>
  <c r="W40" i="25" s="1"/>
  <c r="V39" i="25"/>
  <c r="V39" i="17"/>
  <c r="S40" i="17"/>
  <c r="T39" i="17" s="1"/>
  <c r="T40" i="17" s="1"/>
  <c r="U39" i="17" s="1"/>
  <c r="U40" i="17" s="1"/>
  <c r="V40" i="17" s="1"/>
  <c r="W40" i="17" s="1"/>
  <c r="V39" i="16"/>
  <c r="S40" i="16"/>
  <c r="T39" i="16" s="1"/>
  <c r="T40" i="16" s="1"/>
  <c r="U39" i="16" s="1"/>
  <c r="U40" i="16" s="1"/>
  <c r="V40" i="16" s="1"/>
  <c r="W40" i="16" s="1"/>
  <c r="V39" i="24"/>
  <c r="S40" i="24"/>
  <c r="T39" i="24" s="1"/>
  <c r="T40" i="24" s="1"/>
  <c r="U39" i="24" s="1"/>
  <c r="U40" i="24" s="1"/>
  <c r="V40" i="24" s="1"/>
  <c r="W40" i="24" s="1"/>
  <c r="V39" i="1"/>
  <c r="S40" i="1"/>
  <c r="T39" i="1" s="1"/>
  <c r="T40" i="1" s="1"/>
  <c r="U39" i="1" s="1"/>
  <c r="U40" i="1" s="1"/>
  <c r="V40" i="1" s="1"/>
  <c r="W40" i="1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<sst xmlns="http://schemas.openxmlformats.org/spreadsheetml/2006/main" count="4200" uniqueCount="105">
  <si>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</si>
  <si>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</si>
  <si>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</si>
  <si>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</si>
  <si>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</si>
  <si>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</si>
  <si>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</si>
  <si>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</si>
  <si>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</si>
  <si>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</si>
  <si>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</si>
  <si>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</si>
  <si>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</si>
  <si>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</si>
  <si>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</si>
  <si>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</si>
  <si>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</si>
  <si>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</si>
  <si>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</si>
  <si>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</si>
  <si>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</si>
  <si>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</si>
  <si>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</si>
  <si>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</si>
  <si>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</si>
  <si>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</si>
  <si>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</si>
  <si>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</si>
  <si>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</si>
  <si>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</si>
  <si>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</si>
  <si>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</si>
  <si>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</si>
  <si>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</si>
  <si>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</si>
  <si>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</si>
  <si>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</si>
  <si>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</si>
  <si>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</si>
  <si>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</si>
  <si>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</si>
  <si>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</si>
  <si>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</si>
  <si>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</si>
  <si>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</si>
  <si>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</si>
  <si>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</si>
  <si>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</si>
  <si>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</si>
  <si>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</si>
  <si>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</si>
  <si>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</si>
  <si>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</si>
  <si>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</si>
  <si>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</si>
  <si>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</si>
  <si>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</si>
  <si>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</si>
  <si>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</si>
  <si>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</si>
  <si>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</si>
  <si>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</si>
  <si>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</si>
  <si>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3rd Quarter ended 31 March 2024 (Figures Finalised as at 2024/04/26)</t>
  </si>
  <si>
    <t>Eastern Cape: Dr Beyers Naude (EC101) - Table C7 Quarterly Budgeted Cash Flows ( Waste management                                   ) for 3rd Quarter ended 31 March 2024 (Figures Finalised as at 2024/04/26)</t>
  </si>
  <si>
    <t>Eastern Cape: Blue Crane Route (EC102) - Table C7 Quarterly Budgeted Cash Flows ( Waste management                                   ) for 3rd Quarter ended 31 March 2024 (Figures Finalised as at 2024/04/26)</t>
  </si>
  <si>
    <t>Eastern Cape: Makana (EC104) - Table C7 Quarterly Budgeted Cash Flows ( Waste management                                   ) for 3rd Quarter ended 31 March 2024 (Figures Finalised as at 2024/04/26)</t>
  </si>
  <si>
    <t>Eastern Cape: Ndlambe (EC105) - Table C7 Quarterly Budgeted Cash Flows ( Waste management                                   ) for 3rd Quarter ended 31 March 2024 (Figures Finalised as at 2024/04/26)</t>
  </si>
  <si>
    <t>Eastern Cape: Sundays River Valley (EC106) - Table C7 Quarterly Budgeted Cash Flows ( Waste management                                   ) for 3rd Quarter ended 31 March 2024 (Figures Finalised as at 2024/04/26)</t>
  </si>
  <si>
    <t>Eastern Cape: Kouga (EC108) - Table C7 Quarterly Budgeted Cash Flows ( Waste management                                   ) for 3rd Quarter ended 31 March 2024 (Figures Finalised as at 2024/04/26)</t>
  </si>
  <si>
    <t>Eastern Cape: Kou-Kamma (EC109) - Table C7 Quarterly Budgeted Cash Flows ( Waste management                                   ) for 3rd Quarter ended 31 March 2024 (Figures Finalised as at 2024/04/26)</t>
  </si>
  <si>
    <t>Eastern Cape: Sarah Baartman (DC10) - Table C7 Quarterly Budgeted Cash Flows ( Waste management                                   ) for 3rd Quarter ended 31 March 2024 (Figures Finalised as at 2024/04/26)</t>
  </si>
  <si>
    <t>Eastern Cape: Mbhashe (EC121) - Table C7 Quarterly Budgeted Cash Flows ( Waste management                                   ) for 3rd Quarter ended 31 March 2024 (Figures Finalised as at 2024/04/26)</t>
  </si>
  <si>
    <t>Eastern Cape: Mnquma (EC122) - Table C7 Quarterly Budgeted Cash Flows ( Waste management                                   ) for 3rd Quarter ended 31 March 2024 (Figures Finalised as at 2024/04/26)</t>
  </si>
  <si>
    <t>Eastern Cape: Great Kei (EC123) - Table C7 Quarterly Budgeted Cash Flows ( Waste management                                   ) for 3rd Quarter ended 31 March 2024 (Figures Finalised as at 2024/04/26)</t>
  </si>
  <si>
    <t>Eastern Cape: Amahlathi (EC124) - Table C7 Quarterly Budgeted Cash Flows ( Waste management                                   ) for 3rd Quarter ended 31 March 2024 (Figures Finalised as at 2024/04/26)</t>
  </si>
  <si>
    <t>Eastern Cape: Ngqushwa (EC126) - Table C7 Quarterly Budgeted Cash Flows ( Waste management                                   ) for 3rd Quarter ended 31 March 2024 (Figures Finalised as at 2024/04/26)</t>
  </si>
  <si>
    <t>Eastern Cape: Raymond Mhlaba (EC129) - Table C7 Quarterly Budgeted Cash Flows ( Waste management                                   ) for 3rd Quarter ended 31 March 2024 (Figures Finalised as at 2024/04/26)</t>
  </si>
  <si>
    <t>Eastern Cape: Amathole (DC12) - Table C7 Quarterly Budgeted Cash Flows ( Waste management                                   ) for 3rd Quarter ended 31 March 2024 (Figures Finalised as at 2024/04/26)</t>
  </si>
  <si>
    <t>Eastern Cape: Inxuba Yethemba (EC131) - Table C7 Quarterly Budgeted Cash Flows ( Waste management                                   ) for 3rd Quarter ended 31 March 2024 (Figures Finalised as at 2024/04/26)</t>
  </si>
  <si>
    <t>Eastern Cape: Intsika Yethu (EC135) - Table C7 Quarterly Budgeted Cash Flows ( Waste management                                   ) for 3rd Quarter ended 31 March 2024 (Figures Finalised as at 2024/04/26)</t>
  </si>
  <si>
    <t>Eastern Cape: Emalahleni (EC) (EC136) - Table C7 Quarterly Budgeted Cash Flows ( Waste management                                   ) for 3rd Quarter ended 31 March 2024 (Figures Finalised as at 2024/04/26)</t>
  </si>
  <si>
    <t>Eastern Cape: Dr. A.B. Xuma (EC137) - Table C7 Quarterly Budgeted Cash Flows ( Waste management                                   ) for 3rd Quarter ended 31 March 2024 (Figures Finalised as at 2024/04/26)</t>
  </si>
  <si>
    <t>Eastern Cape: Sakhisizwe (EC138) - Table C7 Quarterly Budgeted Cash Flows ( Waste management                                   ) for 3rd Quarter ended 31 March 2024 (Figures Finalised as at 2024/04/26)</t>
  </si>
  <si>
    <t>Eastern Cape: Enoch Mgijima (EC139) - Table C7 Quarterly Budgeted Cash Flows ( Waste management                                   ) for 3rd Quarter ended 31 March 2024 (Figures Finalised as at 2024/04/26)</t>
  </si>
  <si>
    <t>Eastern Cape: Chris Hani (DC13) - Table C7 Quarterly Budgeted Cash Flows ( Waste management                                   ) for 3rd Quarter ended 31 March 2024 (Figures Finalised as at 2024/04/26)</t>
  </si>
  <si>
    <t>Eastern Cape: Elundini (EC141) - Table C7 Quarterly Budgeted Cash Flows ( Waste management                                   ) for 3rd Quarter ended 31 March 2024 (Figures Finalised as at 2024/04/26)</t>
  </si>
  <si>
    <t>Eastern Cape: Senqu (EC142) - Table C7 Quarterly Budgeted Cash Flows ( Waste management                                   ) for 3rd Quarter ended 31 March 2024 (Figures Finalised as at 2024/04/26)</t>
  </si>
  <si>
    <t>Eastern Cape: Walter Sisulu (EC145) - Table C7 Quarterly Budgeted Cash Flows ( Waste management                                   ) for 3rd Quarter ended 31 March 2024 (Figures Finalised as at 2024/04/26)</t>
  </si>
  <si>
    <t>Eastern Cape: Joe Gqabi (DC14) - Table C7 Quarterly Budgeted Cash Flows ( Waste management                                   ) for 3rd Quarter ended 31 March 2024 (Figures Finalised as at 2024/04/26)</t>
  </si>
  <si>
    <t>Eastern Cape: Ngquza Hills (EC153) - Table C7 Quarterly Budgeted Cash Flows ( Waste management                                   ) for 3rd Quarter ended 31 March 2024 (Figures Finalised as at 2024/04/26)</t>
  </si>
  <si>
    <t>Eastern Cape: Port St Johns (EC154) - Table C7 Quarterly Budgeted Cash Flows ( Waste management                                   ) for 3rd Quarter ended 31 March 2024 (Figures Finalised as at 2024/04/26)</t>
  </si>
  <si>
    <t>Eastern Cape: Nyandeni (EC155) - Table C7 Quarterly Budgeted Cash Flows ( Waste management                                   ) for 3rd Quarter ended 31 March 2024 (Figures Finalised as at 2024/04/26)</t>
  </si>
  <si>
    <t>Eastern Cape: Mhlontlo (EC156) - Table C7 Quarterly Budgeted Cash Flows ( Waste management                                   ) for 3rd Quarter ended 31 March 2024 (Figures Finalised as at 2024/04/26)</t>
  </si>
  <si>
    <t>Eastern Cape: King Sabata Dalindyebo (EC157) - Table C7 Quarterly Budgeted Cash Flows ( Waste management                                   ) for 3rd Quarter ended 31 March 2024 (Figures Finalised as at 2024/04/26)</t>
  </si>
  <si>
    <t>Eastern Cape: O R Tambo (DC15) - Table C7 Quarterly Budgeted Cash Flows ( Waste management                                   ) for 3rd Quarter ended 31 March 2024 (Figures Finalised as at 2024/04/26)</t>
  </si>
  <si>
    <t>Eastern Cape: Matatiele (EC441) - Table C7 Quarterly Budgeted Cash Flows ( Waste management                                   ) for 3rd Quarter ended 31 March 2024 (Figures Finalised as at 2024/04/26)</t>
  </si>
  <si>
    <t>Eastern Cape: Umzimvubu (EC442) - Table C7 Quarterly Budgeted Cash Flows ( Waste management                                   ) for 3rd Quarter ended 31 March 2024 (Figures Finalised as at 2024/04/26)</t>
  </si>
  <si>
    <t>Eastern Cape: Winnie Madikizela-Mandela (EC443) - Table C7 Quarterly Budgeted Cash Flows ( Waste management                                   ) for 3rd Quarter ended 31 March 2024 (Figures Finalised as at 2024/04/26)</t>
  </si>
  <si>
    <t>Eastern Cape: Ntabankulu (EC444) - Table C7 Quarterly Budgeted Cash Flows ( Waste management                                   ) for 3rd Quarter ended 31 March 2024 (Figures Finalised as at 2024/04/26)</t>
  </si>
  <si>
    <t>Eastern Cape: Alfred Nzo (DC44) - Table C7 Quarterly Budgeted Cash Flows ( Waste management                                   ) for 3rd Quarter ended 31 March 2024 (Figures Finalised as at 2024/04/26)</t>
  </si>
  <si>
    <t>Summary - Table C7 Quarterly Budgeted Cash Flows ( Waste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</si>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</sst>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263524890</v>
      </c>
      <c r="F6" s="20">
        <v>513984220</v>
      </c>
      <c r="G6" s="20"/>
      <c r="H6" s="20"/>
      <c r="I6" s="20"/>
      <c r="J6" s="20"/>
      <c r="K6" s="20"/>
      <c r="L6" s="20"/>
      <c r="M6" s="20"/>
      <c r="N6" s="20"/>
      <c r="O6" s="20">
        <v>96300</v>
      </c>
      <c r="P6" s="20"/>
      <c r="Q6" s="20"/>
      <c r="R6" s="20">
        <v>96300</v>
      </c>
      <c r="S6" s="20"/>
      <c r="T6" s="20"/>
      <c r="U6" s="20"/>
      <c r="V6" s="20"/>
      <c r="W6" s="20">
        <v>96300</v>
      </c>
      <c r="X6" s="20">
        <v>385488162</v>
      </c>
      <c r="Y6" s="20">
        <v>-385391862</v>
      </c>
      <c r="Z6" s="21">
        <v>-99.975018688122518</v>
      </c>
      <c r="AA6" s="22">
        <v>513984220</v>
      </c>
    </row>
    <row r="7" spans="1:27" x14ac:dyDescent="0.25">
      <c r="A7" s="23" t="s">
        <v>35</v>
      </c>
      <c r="B7" s="17" t="s">
        <v>32</v>
      </c>
      <c r="C7" s="18">
        <v>82877760</v>
      </c>
      <c r="D7" s="18"/>
      <c r="E7" s="19">
        <v>285439387</v>
      </c>
      <c r="F7" s="20">
        <v>283737816</v>
      </c>
      <c r="G7" s="20">
        <v>10464103</v>
      </c>
      <c r="H7" s="20">
        <v>10407741</v>
      </c>
      <c r="I7" s="20">
        <v>9531310</v>
      </c>
      <c r="J7" s="20">
        <v>30403154</v>
      </c>
      <c r="K7" s="20">
        <v>17480810</v>
      </c>
      <c r="L7" s="20">
        <v>12316929</v>
      </c>
      <c r="M7" s="20">
        <v>9477498</v>
      </c>
      <c r="N7" s="20">
        <v>39275237</v>
      </c>
      <c r="O7" s="20">
        <v>10935391</v>
      </c>
      <c r="P7" s="20">
        <v>11718726</v>
      </c>
      <c r="Q7" s="20">
        <v>11665149</v>
      </c>
      <c r="R7" s="20">
        <v>34319266</v>
      </c>
      <c r="S7" s="20"/>
      <c r="T7" s="20"/>
      <c r="U7" s="20"/>
      <c r="V7" s="20"/>
      <c r="W7" s="20">
        <v>103997657</v>
      </c>
      <c r="X7" s="20">
        <v>213937803</v>
      </c>
      <c r="Y7" s="20">
        <v>-109940146</v>
      </c>
      <c r="Z7" s="21">
        <v>-51.388835660801846</v>
      </c>
      <c r="AA7" s="22">
        <v>283737816</v>
      </c>
    </row>
    <row r="8" spans="1:27" x14ac:dyDescent="0.25">
      <c r="A8" s="23" t="s">
        <v>36</v>
      </c>
      <c r="B8" s="17" t="s">
        <v>32</v>
      </c>
      <c r="C8" s="18">
        <v>11566976</v>
      </c>
      <c r="D8" s="18"/>
      <c r="E8" s="19">
        <v>9346150</v>
      </c>
      <c r="F8" s="20">
        <v>9900981</v>
      </c>
      <c r="G8" s="20">
        <v>796099</v>
      </c>
      <c r="H8" s="20">
        <v>1173802</v>
      </c>
      <c r="I8" s="20">
        <v>879118</v>
      </c>
      <c r="J8" s="20">
        <v>2849019</v>
      </c>
      <c r="K8" s="20">
        <v>1056754</v>
      </c>
      <c r="L8" s="20">
        <v>909549</v>
      </c>
      <c r="M8" s="20">
        <v>906045</v>
      </c>
      <c r="N8" s="20">
        <v>2872348</v>
      </c>
      <c r="O8" s="20">
        <v>815416</v>
      </c>
      <c r="P8" s="20">
        <v>1521976</v>
      </c>
      <c r="Q8" s="20">
        <v>980227</v>
      </c>
      <c r="R8" s="20">
        <v>3317619</v>
      </c>
      <c r="S8" s="20"/>
      <c r="T8" s="20"/>
      <c r="U8" s="20"/>
      <c r="V8" s="20"/>
      <c r="W8" s="20">
        <v>9038986</v>
      </c>
      <c r="X8" s="20">
        <v>7392897</v>
      </c>
      <c r="Y8" s="20">
        <v>1646089</v>
      </c>
      <c r="Z8" s="21">
        <v>22.265818122449158</v>
      </c>
      <c r="AA8" s="22">
        <v>9900981</v>
      </c>
    </row>
    <row r="9" spans="1:27" x14ac:dyDescent="0.25">
      <c r="A9" s="23" t="s">
        <v>37</v>
      </c>
      <c r="B9" s="17" t="s">
        <v>6</v>
      </c>
      <c r="C9" s="18">
        <v>44195190</v>
      </c>
      <c r="D9" s="18"/>
      <c r="E9" s="19">
        <v>139695392</v>
      </c>
      <c r="F9" s="20">
        <v>161318345</v>
      </c>
      <c r="G9" s="20">
        <v>17207387</v>
      </c>
      <c r="H9" s="20">
        <v>296000</v>
      </c>
      <c r="I9" s="20">
        <v>3290559</v>
      </c>
      <c r="J9" s="20">
        <v>20793946</v>
      </c>
      <c r="K9" s="20">
        <v>800000</v>
      </c>
      <c r="L9" s="20">
        <v>532000</v>
      </c>
      <c r="M9" s="20">
        <v>15581760</v>
      </c>
      <c r="N9" s="20">
        <v>16913760</v>
      </c>
      <c r="O9" s="20">
        <v>46543776</v>
      </c>
      <c r="P9" s="20">
        <v>896000</v>
      </c>
      <c r="Q9" s="20">
        <v>16396603</v>
      </c>
      <c r="R9" s="20">
        <v>63836379</v>
      </c>
      <c r="S9" s="20"/>
      <c r="T9" s="20"/>
      <c r="U9" s="20"/>
      <c r="V9" s="20"/>
      <c r="W9" s="20">
        <v>101544085</v>
      </c>
      <c r="X9" s="20">
        <v>123051864</v>
      </c>
      <c r="Y9" s="20">
        <v>-21507779</v>
      </c>
      <c r="Z9" s="21">
        <v>-17.478629173792932</v>
      </c>
      <c r="AA9" s="22">
        <v>161318345</v>
      </c>
    </row>
    <row r="10" spans="1:27" x14ac:dyDescent="0.25">
      <c r="A10" s="23" t="s">
        <v>38</v>
      </c>
      <c r="B10" s="17" t="s">
        <v>6</v>
      </c>
      <c r="C10" s="18">
        <v>3157511</v>
      </c>
      <c r="D10" s="18"/>
      <c r="E10" s="19"/>
      <c r="F10" s="20"/>
      <c r="G10" s="20"/>
      <c r="H10" s="20"/>
      <c r="I10" s="20">
        <v>-2509000</v>
      </c>
      <c r="J10" s="20">
        <v>-2509000</v>
      </c>
      <c r="K10" s="20">
        <v>1135000</v>
      </c>
      <c r="L10" s="20"/>
      <c r="M10" s="20"/>
      <c r="N10" s="20">
        <v>1135000</v>
      </c>
      <c r="O10" s="20"/>
      <c r="P10" s="20"/>
      <c r="Q10" s="20"/>
      <c r="R10" s="20"/>
      <c r="S10" s="20"/>
      <c r="T10" s="20"/>
      <c r="U10" s="20"/>
      <c r="V10" s="20"/>
      <c r="W10" s="20">
        <v>-1374000</v>
      </c>
      <c r="X10" s="20"/>
      <c r="Y10" s="20">
        <v>-1374000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-41657147</v>
      </c>
      <c r="D14" s="18"/>
      <c r="E14" s="19">
        <v>-1314406780</v>
      </c>
      <c r="F14" s="20">
        <v>-1302009122</v>
      </c>
      <c r="G14" s="20">
        <v>-9871766</v>
      </c>
      <c r="H14" s="20">
        <v>-8170241</v>
      </c>
      <c r="I14" s="20">
        <v>-11522114</v>
      </c>
      <c r="J14" s="20">
        <v>-29564121</v>
      </c>
      <c r="K14" s="20">
        <v>-8517287</v>
      </c>
      <c r="L14" s="20">
        <v>-5667682</v>
      </c>
      <c r="M14" s="20">
        <v>-11974196</v>
      </c>
      <c r="N14" s="20">
        <v>-26159165</v>
      </c>
      <c r="O14" s="20">
        <v>-7740670</v>
      </c>
      <c r="P14" s="20">
        <v>-9679472</v>
      </c>
      <c r="Q14" s="20">
        <v>-13190551</v>
      </c>
      <c r="R14" s="20">
        <v>-30610693</v>
      </c>
      <c r="S14" s="20"/>
      <c r="T14" s="20"/>
      <c r="U14" s="20"/>
      <c r="V14" s="20"/>
      <c r="W14" s="20">
        <v>-86333979</v>
      </c>
      <c r="X14" s="20">
        <v>-975916789</v>
      </c>
      <c r="Y14" s="20">
        <v>889582810</v>
      </c>
      <c r="Z14" s="21">
        <v>-91.153551207120387</v>
      </c>
      <c r="AA14" s="22">
        <v>-1302009122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-4159742</v>
      </c>
      <c r="F15" s="20">
        <v>-3855452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-2891583</v>
      </c>
      <c r="Y15" s="20">
        <v>2891583</v>
      </c>
      <c r="Z15" s="21">
        <v>-100</v>
      </c>
      <c r="AA15" s="22">
        <v>-3855452</v>
      </c>
    </row>
    <row r="16" spans="1:27" x14ac:dyDescent="0.25">
      <c r="A16" s="23" t="s">
        <v>44</v>
      </c>
      <c r="B16" s="17" t="s">
        <v>6</v>
      </c>
      <c r="C16" s="18">
        <v>-1491923</v>
      </c>
      <c r="D16" s="18"/>
      <c r="E16" s="19">
        <v>-7345948</v>
      </c>
      <c r="F16" s="20">
        <v>-3643191</v>
      </c>
      <c r="G16" s="20"/>
      <c r="H16" s="20"/>
      <c r="I16" s="20"/>
      <c r="J16" s="20"/>
      <c r="K16" s="20">
        <v>-14400</v>
      </c>
      <c r="L16" s="20"/>
      <c r="M16" s="20"/>
      <c r="N16" s="20">
        <v>-14400</v>
      </c>
      <c r="O16" s="20">
        <v>-11160</v>
      </c>
      <c r="P16" s="20">
        <v>-65200</v>
      </c>
      <c r="Q16" s="20">
        <v>-9800</v>
      </c>
      <c r="R16" s="20">
        <v>-86160</v>
      </c>
      <c r="S16" s="20"/>
      <c r="T16" s="20"/>
      <c r="U16" s="20"/>
      <c r="V16" s="20"/>
      <c r="W16" s="20">
        <v>-100560</v>
      </c>
      <c r="X16" s="20">
        <v>-3316905</v>
      </c>
      <c r="Y16" s="20">
        <v>3216345</v>
      </c>
      <c r="Z16" s="21">
        <v>-96.968258059847955</v>
      </c>
      <c r="AA16" s="22">
        <v>-3643191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98648367</v>
      </c>
      <c r="D17" s="26">
        <f>SUM(D6:D16)</f>
        <v>0</v>
      </c>
      <c r="E17" s="27">
        <f t="shared" si="0"/>
        <v>-627906651</v>
      </c>
      <c r="F17" s="28">
        <f t="shared" si="0"/>
        <v>-340566403</v>
      </c>
      <c r="G17" s="28">
        <f t="shared" si="0"/>
        <v>18595823</v>
      </c>
      <c r="H17" s="28">
        <f t="shared" si="0"/>
        <v>3707302</v>
      </c>
      <c r="I17" s="28">
        <f t="shared" si="0"/>
        <v>-330127</v>
      </c>
      <c r="J17" s="28">
        <f t="shared" si="0"/>
        <v>21972998</v>
      </c>
      <c r="K17" s="28">
        <f t="shared" si="0"/>
        <v>11940877</v>
      </c>
      <c r="L17" s="28">
        <f t="shared" si="0"/>
        <v>8090796</v>
      </c>
      <c r="M17" s="28">
        <f t="shared" si="0"/>
        <v>13991107</v>
      </c>
      <c r="N17" s="28">
        <f t="shared" si="0"/>
        <v>34022780</v>
      </c>
      <c r="O17" s="28">
        <f t="shared" si="0"/>
        <v>50639053</v>
      </c>
      <c r="P17" s="28">
        <f t="shared" si="0"/>
        <v>4392030</v>
      </c>
      <c r="Q17" s="28">
        <f t="shared" si="0"/>
        <v>15841628</v>
      </c>
      <c r="R17" s="28">
        <f t="shared" si="0"/>
        <v>70872711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126868489</v>
      </c>
      <c r="X17" s="28">
        <f t="shared" si="0"/>
        <v>-252254551</v>
      </c>
      <c r="Y17" s="28">
        <f t="shared" si="0"/>
        <v>379123040</v>
      </c>
      <c r="Z17" s="29">
        <f>+IF(X17&lt;&gt;0,+(Y17/X17)*100,0)</f>
        <v>-150.29383553123685</v>
      </c>
      <c r="AA17" s="30">
        <f>SUM(AA6:AA16)</f>
        <v>-340566403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10436867</v>
      </c>
      <c r="F23" s="20">
        <v>10436867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7827651</v>
      </c>
      <c r="Y23" s="36">
        <v>-7827651</v>
      </c>
      <c r="Z23" s="37">
        <v>-100</v>
      </c>
      <c r="AA23" s="38">
        <v>10436867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-10838924</v>
      </c>
      <c r="D26" s="18"/>
      <c r="E26" s="19">
        <v>-165305914</v>
      </c>
      <c r="F26" s="20">
        <v>-192670537</v>
      </c>
      <c r="G26" s="20">
        <v>-928391</v>
      </c>
      <c r="H26" s="20">
        <v>-5161224</v>
      </c>
      <c r="I26" s="20">
        <v>-889080</v>
      </c>
      <c r="J26" s="20">
        <v>-6978695</v>
      </c>
      <c r="K26" s="20">
        <v>-2130138</v>
      </c>
      <c r="L26" s="20">
        <v>-306540</v>
      </c>
      <c r="M26" s="20">
        <v>26975</v>
      </c>
      <c r="N26" s="20">
        <v>-2409703</v>
      </c>
      <c r="O26" s="20">
        <v>-540000</v>
      </c>
      <c r="P26" s="20">
        <v>-830043</v>
      </c>
      <c r="Q26" s="20">
        <v>-1855176</v>
      </c>
      <c r="R26" s="20">
        <v>-3225219</v>
      </c>
      <c r="S26" s="20"/>
      <c r="T26" s="20"/>
      <c r="U26" s="20"/>
      <c r="V26" s="20"/>
      <c r="W26" s="20">
        <v>-12613617</v>
      </c>
      <c r="X26" s="20">
        <v>-153852350</v>
      </c>
      <c r="Y26" s="20">
        <v>141238733</v>
      </c>
      <c r="Z26" s="21">
        <v>-91.801479145427422</v>
      </c>
      <c r="AA26" s="22">
        <v>-192670537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-10838924</v>
      </c>
      <c r="D27" s="26">
        <f>SUM(D21:D26)</f>
        <v>0</v>
      </c>
      <c r="E27" s="27">
        <f t="shared" si="1"/>
        <v>-154869047</v>
      </c>
      <c r="F27" s="28">
        <f t="shared" si="1"/>
        <v>-182233670</v>
      </c>
      <c r="G27" s="28">
        <f t="shared" si="1"/>
        <v>-928391</v>
      </c>
      <c r="H27" s="28">
        <f t="shared" si="1"/>
        <v>-5161224</v>
      </c>
      <c r="I27" s="28">
        <f t="shared" si="1"/>
        <v>-889080</v>
      </c>
      <c r="J27" s="28">
        <f t="shared" si="1"/>
        <v>-6978695</v>
      </c>
      <c r="K27" s="28">
        <f t="shared" si="1"/>
        <v>-2130138</v>
      </c>
      <c r="L27" s="28">
        <f t="shared" si="1"/>
        <v>-306540</v>
      </c>
      <c r="M27" s="28">
        <f t="shared" si="1"/>
        <v>26975</v>
      </c>
      <c r="N27" s="28">
        <f t="shared" si="1"/>
        <v>-2409703</v>
      </c>
      <c r="O27" s="28">
        <f t="shared" si="1"/>
        <v>-540000</v>
      </c>
      <c r="P27" s="28">
        <f t="shared" si="1"/>
        <v>-830043</v>
      </c>
      <c r="Q27" s="28">
        <f t="shared" si="1"/>
        <v>-1855176</v>
      </c>
      <c r="R27" s="28">
        <f t="shared" si="1"/>
        <v>-3225219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-12613617</v>
      </c>
      <c r="X27" s="28">
        <f t="shared" si="1"/>
        <v>-146024699</v>
      </c>
      <c r="Y27" s="28">
        <f t="shared" si="1"/>
        <v>133411082</v>
      </c>
      <c r="Z27" s="29">
        <f>+IF(X27&lt;&gt;0,+(Y27/X27)*100,0)</f>
        <v>-91.361997602884969</v>
      </c>
      <c r="AA27" s="30">
        <f>SUM(AA21:AA26)</f>
        <v>-182233670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-1494</v>
      </c>
      <c r="D33" s="18"/>
      <c r="E33" s="19"/>
      <c r="F33" s="20"/>
      <c r="G33" s="20">
        <v>-34</v>
      </c>
      <c r="H33" s="36">
        <v>-662</v>
      </c>
      <c r="I33" s="36"/>
      <c r="J33" s="36">
        <v>-696</v>
      </c>
      <c r="K33" s="20">
        <v>-34</v>
      </c>
      <c r="L33" s="20">
        <v>-36</v>
      </c>
      <c r="M33" s="20"/>
      <c r="N33" s="20">
        <v>-70</v>
      </c>
      <c r="O33" s="36">
        <v>-189</v>
      </c>
      <c r="P33" s="36"/>
      <c r="Q33" s="36">
        <v>-18</v>
      </c>
      <c r="R33" s="20">
        <v>-207</v>
      </c>
      <c r="S33" s="20"/>
      <c r="T33" s="20"/>
      <c r="U33" s="20"/>
      <c r="V33" s="36"/>
      <c r="W33" s="36">
        <v>-973</v>
      </c>
      <c r="X33" s="36"/>
      <c r="Y33" s="20">
        <v>-973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-1494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-34</v>
      </c>
      <c r="H36" s="28">
        <f t="shared" si="2"/>
        <v>-662</v>
      </c>
      <c r="I36" s="28">
        <f t="shared" si="2"/>
        <v>0</v>
      </c>
      <c r="J36" s="28">
        <f t="shared" si="2"/>
        <v>-696</v>
      </c>
      <c r="K36" s="28">
        <f t="shared" si="2"/>
        <v>-34</v>
      </c>
      <c r="L36" s="28">
        <f t="shared" si="2"/>
        <v>-36</v>
      </c>
      <c r="M36" s="28">
        <f t="shared" si="2"/>
        <v>0</v>
      </c>
      <c r="N36" s="28">
        <f t="shared" si="2"/>
        <v>-70</v>
      </c>
      <c r="O36" s="28">
        <f t="shared" si="2"/>
        <v>-189</v>
      </c>
      <c r="P36" s="28">
        <f t="shared" si="2"/>
        <v>0</v>
      </c>
      <c r="Q36" s="28">
        <f t="shared" si="2"/>
        <v>-18</v>
      </c>
      <c r="R36" s="28">
        <f t="shared" si="2"/>
        <v>-207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-973</v>
      </c>
      <c r="X36" s="28">
        <f t="shared" si="2"/>
        <v>0</v>
      </c>
      <c r="Y36" s="28">
        <f t="shared" si="2"/>
        <v>-973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87807949</v>
      </c>
      <c r="D38" s="32">
        <f>+D17+D27+D36</f>
        <v>0</v>
      </c>
      <c r="E38" s="33">
        <f t="shared" si="3"/>
        <v>-782775698</v>
      </c>
      <c r="F38" s="2">
        <f t="shared" si="3"/>
        <v>-522800073</v>
      </c>
      <c r="G38" s="2">
        <f t="shared" si="3"/>
        <v>17667398</v>
      </c>
      <c r="H38" s="2">
        <f t="shared" si="3"/>
        <v>-1454584</v>
      </c>
      <c r="I38" s="2">
        <f t="shared" si="3"/>
        <v>-1219207</v>
      </c>
      <c r="J38" s="2">
        <f t="shared" si="3"/>
        <v>14993607</v>
      </c>
      <c r="K38" s="2">
        <f t="shared" si="3"/>
        <v>9810705</v>
      </c>
      <c r="L38" s="2">
        <f t="shared" si="3"/>
        <v>7784220</v>
      </c>
      <c r="M38" s="2">
        <f t="shared" si="3"/>
        <v>14018082</v>
      </c>
      <c r="N38" s="2">
        <f t="shared" si="3"/>
        <v>31613007</v>
      </c>
      <c r="O38" s="2">
        <f t="shared" si="3"/>
        <v>50098864</v>
      </c>
      <c r="P38" s="2">
        <f t="shared" si="3"/>
        <v>3561987</v>
      </c>
      <c r="Q38" s="2">
        <f t="shared" si="3"/>
        <v>13986434</v>
      </c>
      <c r="R38" s="2">
        <f t="shared" si="3"/>
        <v>67647285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114253899</v>
      </c>
      <c r="X38" s="2">
        <f t="shared" si="3"/>
        <v>-398279250</v>
      </c>
      <c r="Y38" s="2">
        <f t="shared" si="3"/>
        <v>512533149</v>
      </c>
      <c r="Z38" s="34">
        <f>+IF(X38&lt;&gt;0,+(Y38/X38)*100,0)</f>
        <v>-128.68688213106759</v>
      </c>
      <c r="AA38" s="35">
        <f>+AA17+AA27+AA36</f>
        <v>-522800073</v>
      </c>
    </row>
    <row r="39" spans="1:27" x14ac:dyDescent="0.25">
      <c r="A39" s="23" t="s">
        <v>60</v>
      </c>
      <c r="B39" s="17"/>
      <c r="C39" s="32">
        <v>29833840</v>
      </c>
      <c r="D39" s="32"/>
      <c r="E39" s="33">
        <v>54400032</v>
      </c>
      <c r="F39" s="2">
        <v>52498844</v>
      </c>
      <c r="G39" s="2">
        <v>8467996</v>
      </c>
      <c r="H39" s="2">
        <f>+G40+H60</f>
        <v>25716448</v>
      </c>
      <c r="I39" s="2">
        <f>+H40+I60</f>
        <v>24261864</v>
      </c>
      <c r="J39" s="2">
        <f>+G39</f>
        <v>8467996</v>
      </c>
      <c r="K39" s="2">
        <f>+I40+K60</f>
        <v>53162851</v>
      </c>
      <c r="L39" s="2">
        <f>+K40+L60</f>
        <v>62973556</v>
      </c>
      <c r="M39" s="2">
        <f>+L40+M60</f>
        <v>69885785</v>
      </c>
      <c r="N39" s="2">
        <f>+K39</f>
        <v>53162851</v>
      </c>
      <c r="O39" s="2">
        <f>+M40+O60</f>
        <v>91041559</v>
      </c>
      <c r="P39" s="2">
        <f>+O40+P60</f>
        <v>141140423</v>
      </c>
      <c r="Q39" s="2">
        <f>+P40+Q60</f>
        <v>144702410</v>
      </c>
      <c r="R39" s="2">
        <f>+O39</f>
        <v>91041559</v>
      </c>
      <c r="S39" s="2">
        <f>+Q40+S60</f>
        <v>158688844</v>
      </c>
      <c r="T39" s="2">
        <f>+S40+T60</f>
        <v>158688844</v>
      </c>
      <c r="U39" s="2">
        <f>+T40+U60</f>
        <v>158688844</v>
      </c>
      <c r="V39" s="2">
        <f>+S39</f>
        <v>158688844</v>
      </c>
      <c r="W39" s="2">
        <f>+G39</f>
        <v>8467996</v>
      </c>
      <c r="X39" s="2">
        <v>52498844</v>
      </c>
      <c r="Y39" s="2">
        <f>+W39-X39</f>
        <v>-44030848</v>
      </c>
      <c r="Z39" s="34">
        <f>+IF(X39&lt;&gt;0,+(Y39/X39)*100,0)</f>
        <v>-83.870128645118356</v>
      </c>
      <c r="AA39" s="35">
        <v>52498844</v>
      </c>
    </row>
    <row r="40" spans="1:27" x14ac:dyDescent="0.25">
      <c r="A40" s="41" t="s">
        <v>62</v>
      </c>
      <c r="B40" s="42" t="s">
        <v>61</v>
      </c>
      <c r="C40" s="43">
        <f>+C38+C39</f>
        <v>117641789</v>
      </c>
      <c r="D40" s="43">
        <f t="shared" ref="D40:AA40" si="4">+D38+D39</f>
        <v>0</v>
      </c>
      <c r="E40" s="44">
        <f t="shared" si="4"/>
        <v>-728375666</v>
      </c>
      <c r="F40" s="45">
        <f t="shared" si="4"/>
        <v>-470301229</v>
      </c>
      <c r="G40" s="45">
        <f t="shared" si="4"/>
        <v>26135394</v>
      </c>
      <c r="H40" s="45">
        <f t="shared" si="4"/>
        <v>24261864</v>
      </c>
      <c r="I40" s="45">
        <f t="shared" si="4"/>
        <v>23042657</v>
      </c>
      <c r="J40" s="45">
        <f>+I40</f>
        <v>23042657</v>
      </c>
      <c r="K40" s="45">
        <f t="shared" si="4"/>
        <v>62973556</v>
      </c>
      <c r="L40" s="45">
        <f t="shared" si="4"/>
        <v>70757776</v>
      </c>
      <c r="M40" s="45">
        <f t="shared" si="4"/>
        <v>83903867</v>
      </c>
      <c r="N40" s="45">
        <f>+M40</f>
        <v>83903867</v>
      </c>
      <c r="O40" s="45">
        <f t="shared" si="4"/>
        <v>141140423</v>
      </c>
      <c r="P40" s="45">
        <f t="shared" si="4"/>
        <v>144702410</v>
      </c>
      <c r="Q40" s="45">
        <f t="shared" si="4"/>
        <v>158688844</v>
      </c>
      <c r="R40" s="45">
        <f>+Q40</f>
        <v>158688844</v>
      </c>
      <c r="S40" s="45">
        <f t="shared" si="4"/>
        <v>158688844</v>
      </c>
      <c r="T40" s="45">
        <f t="shared" si="4"/>
        <v>158688844</v>
      </c>
      <c r="U40" s="45">
        <f t="shared" si="4"/>
        <v>158688844</v>
      </c>
      <c r="V40" s="45">
        <f>+U40</f>
        <v>158688844</v>
      </c>
      <c r="W40" s="45">
        <f>+V40</f>
        <v>158688844</v>
      </c>
      <c r="X40" s="45">
        <f t="shared" si="4"/>
        <v>-345780406</v>
      </c>
      <c r="Y40" s="45">
        <f t="shared" si="4"/>
        <v>468502301</v>
      </c>
      <c r="Z40" s="46">
        <f>+IF(X40&lt;&gt;0,+(Y40/X40)*100,0)</f>
        <v>-135.49128084487239</v>
      </c>
      <c r="AA40" s="47">
        <f t="shared" si="4"/>
        <v>-470301229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8467996</v>
      </c>
      <c r="H60">
        <v>-418946</v>
      </c>
      <c r="J60">
        <v>8467996</v>
      </c>
      <c r="K60">
        <v>30120194</v>
      </c>
      <c r="M60">
        <v>-871991</v>
      </c>
      <c r="N60">
        <v>30120194</v>
      </c>
      <c r="O60">
        <v>7137692</v>
      </c>
      <c r="R60">
        <v>7137692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263524890</v>
      </c>
      <c r="F6" s="20">
        <v>513984220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385488162</v>
      </c>
      <c r="Y6" s="20">
        <v>-385488162</v>
      </c>
      <c r="Z6" s="21">
        <v>-100</v>
      </c>
      <c r="AA6" s="22">
        <v>513984220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14500000</v>
      </c>
      <c r="F7" s="20">
        <v>8500000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6374997</v>
      </c>
      <c r="Y7" s="20">
        <v>-6374997</v>
      </c>
      <c r="Z7" s="21">
        <v>-100</v>
      </c>
      <c r="AA7" s="22">
        <v>8500000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-469764500</v>
      </c>
      <c r="F14" s="20">
        <v>-431104820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-323328618</v>
      </c>
      <c r="Y14" s="20">
        <v>323328618</v>
      </c>
      <c r="Z14" s="21">
        <v>-100</v>
      </c>
      <c r="AA14" s="22">
        <v>-431104820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-191739610</v>
      </c>
      <c r="F17" s="28">
        <f t="shared" si="0"/>
        <v>91379400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68534541</v>
      </c>
      <c r="Y17" s="28">
        <f t="shared" si="0"/>
        <v>-68534541</v>
      </c>
      <c r="Z17" s="29">
        <f>+IF(X17&lt;&gt;0,+(Y17/X17)*100,0)</f>
        <v>-100</v>
      </c>
      <c r="AA17" s="30">
        <f>SUM(AA6:AA16)</f>
        <v>91379400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-191739610</v>
      </c>
      <c r="F38" s="2">
        <f t="shared" si="3"/>
        <v>91379400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68534541</v>
      </c>
      <c r="Y38" s="2">
        <f t="shared" si="3"/>
        <v>-68534541</v>
      </c>
      <c r="Z38" s="34">
        <f>+IF(X38&lt;&gt;0,+(Y38/X38)*100,0)</f>
        <v>-100</v>
      </c>
      <c r="AA38" s="35">
        <f>+AA17+AA27+AA36</f>
        <v>91379400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-191739610</v>
      </c>
      <c r="F40" s="45">
        <f t="shared" si="4"/>
        <v>91379400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68534541</v>
      </c>
      <c r="Y40" s="45">
        <f t="shared" si="4"/>
        <v>-68534541</v>
      </c>
      <c r="Z40" s="46">
        <f>+IF(X40&lt;&gt;0,+(Y40/X40)*100,0)</f>
        <v>-100</v>
      </c>
      <c r="AA40" s="47">
        <f t="shared" si="4"/>
        <v>91379400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212889</v>
      </c>
      <c r="D7" s="18"/>
      <c r="E7" s="19">
        <v>31820303</v>
      </c>
      <c r="F7" s="20">
        <v>45915019</v>
      </c>
      <c r="G7" s="20">
        <v>451</v>
      </c>
      <c r="H7" s="20">
        <v>790</v>
      </c>
      <c r="I7" s="20">
        <v>451</v>
      </c>
      <c r="J7" s="20">
        <v>1692</v>
      </c>
      <c r="K7" s="20">
        <v>4741</v>
      </c>
      <c r="L7" s="20">
        <v>1129</v>
      </c>
      <c r="M7" s="20">
        <v>790</v>
      </c>
      <c r="N7" s="20">
        <v>6660</v>
      </c>
      <c r="O7" s="20">
        <v>852</v>
      </c>
      <c r="P7" s="20"/>
      <c r="Q7" s="20">
        <v>1693</v>
      </c>
      <c r="R7" s="20">
        <v>2545</v>
      </c>
      <c r="S7" s="20"/>
      <c r="T7" s="20"/>
      <c r="U7" s="20"/>
      <c r="V7" s="20"/>
      <c r="W7" s="20">
        <v>10897</v>
      </c>
      <c r="X7" s="20">
        <v>34436268</v>
      </c>
      <c r="Y7" s="20">
        <v>-34425371</v>
      </c>
      <c r="Z7" s="21">
        <v>-99.968356036722682</v>
      </c>
      <c r="AA7" s="22">
        <v>45915019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3157511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1042322</v>
      </c>
      <c r="D14" s="18"/>
      <c r="E14" s="19">
        <v>-18154298</v>
      </c>
      <c r="F14" s="20">
        <v>-22108470</v>
      </c>
      <c r="G14" s="20">
        <v>-4998019</v>
      </c>
      <c r="H14" s="20">
        <v>-145667</v>
      </c>
      <c r="I14" s="20">
        <v>-67887</v>
      </c>
      <c r="J14" s="20">
        <v>-5211573</v>
      </c>
      <c r="K14" s="20">
        <v>-272901</v>
      </c>
      <c r="L14" s="20">
        <v>-101299</v>
      </c>
      <c r="M14" s="20">
        <v>-190156</v>
      </c>
      <c r="N14" s="20">
        <v>-564356</v>
      </c>
      <c r="O14" s="20">
        <v>223080</v>
      </c>
      <c r="P14" s="20"/>
      <c r="Q14" s="20">
        <v>-1216978</v>
      </c>
      <c r="R14" s="20">
        <v>-993898</v>
      </c>
      <c r="S14" s="20"/>
      <c r="T14" s="20"/>
      <c r="U14" s="20"/>
      <c r="V14" s="20"/>
      <c r="W14" s="20">
        <v>-6769827</v>
      </c>
      <c r="X14" s="20">
        <v>-16581366</v>
      </c>
      <c r="Y14" s="20">
        <v>9811539</v>
      </c>
      <c r="Z14" s="21">
        <v>-59.172079067550889</v>
      </c>
      <c r="AA14" s="22">
        <v>-22108470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4412722</v>
      </c>
      <c r="D17" s="26">
        <f>SUM(D6:D16)</f>
        <v>0</v>
      </c>
      <c r="E17" s="27">
        <f t="shared" si="0"/>
        <v>13666005</v>
      </c>
      <c r="F17" s="28">
        <f t="shared" si="0"/>
        <v>23806549</v>
      </c>
      <c r="G17" s="28">
        <f t="shared" si="0"/>
        <v>-4997568</v>
      </c>
      <c r="H17" s="28">
        <f t="shared" si="0"/>
        <v>-144877</v>
      </c>
      <c r="I17" s="28">
        <f t="shared" si="0"/>
        <v>-67436</v>
      </c>
      <c r="J17" s="28">
        <f t="shared" si="0"/>
        <v>-5209881</v>
      </c>
      <c r="K17" s="28">
        <f t="shared" si="0"/>
        <v>-268160</v>
      </c>
      <c r="L17" s="28">
        <f t="shared" si="0"/>
        <v>-100170</v>
      </c>
      <c r="M17" s="28">
        <f t="shared" si="0"/>
        <v>-189366</v>
      </c>
      <c r="N17" s="28">
        <f t="shared" si="0"/>
        <v>-557696</v>
      </c>
      <c r="O17" s="28">
        <f t="shared" si="0"/>
        <v>223932</v>
      </c>
      <c r="P17" s="28">
        <f t="shared" si="0"/>
        <v>0</v>
      </c>
      <c r="Q17" s="28">
        <f t="shared" si="0"/>
        <v>-1215285</v>
      </c>
      <c r="R17" s="28">
        <f t="shared" si="0"/>
        <v>-991353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-6758930</v>
      </c>
      <c r="X17" s="28">
        <f t="shared" si="0"/>
        <v>17854902</v>
      </c>
      <c r="Y17" s="28">
        <f t="shared" si="0"/>
        <v>-24613832</v>
      </c>
      <c r="Z17" s="29">
        <f>+IF(X17&lt;&gt;0,+(Y17/X17)*100,0)</f>
        <v>-137.8547583179118</v>
      </c>
      <c r="AA17" s="30">
        <f>SUM(AA6:AA16)</f>
        <v>23806549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-843965</v>
      </c>
      <c r="D26" s="18"/>
      <c r="E26" s="19">
        <v>-4288138</v>
      </c>
      <c r="F26" s="20">
        <v>-11620183</v>
      </c>
      <c r="G26" s="20"/>
      <c r="H26" s="20">
        <v>-93898</v>
      </c>
      <c r="I26" s="20">
        <v>286149</v>
      </c>
      <c r="J26" s="20">
        <v>192251</v>
      </c>
      <c r="K26" s="20"/>
      <c r="L26" s="20">
        <v>246188</v>
      </c>
      <c r="M26" s="20">
        <v>2212901</v>
      </c>
      <c r="N26" s="20">
        <v>2459089</v>
      </c>
      <c r="O26" s="20"/>
      <c r="P26" s="20"/>
      <c r="Q26" s="20">
        <v>320523</v>
      </c>
      <c r="R26" s="20">
        <v>320523</v>
      </c>
      <c r="S26" s="20"/>
      <c r="T26" s="20"/>
      <c r="U26" s="20"/>
      <c r="V26" s="20"/>
      <c r="W26" s="20">
        <v>2971863</v>
      </c>
      <c r="X26" s="20">
        <v>-8715132</v>
      </c>
      <c r="Y26" s="20">
        <v>11686995</v>
      </c>
      <c r="Z26" s="21">
        <v>-134.10003428519499</v>
      </c>
      <c r="AA26" s="22">
        <v>-11620183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-843965</v>
      </c>
      <c r="D27" s="26">
        <f>SUM(D21:D26)</f>
        <v>0</v>
      </c>
      <c r="E27" s="27">
        <f t="shared" si="1"/>
        <v>-4288138</v>
      </c>
      <c r="F27" s="28">
        <f t="shared" si="1"/>
        <v>-11620183</v>
      </c>
      <c r="G27" s="28">
        <f t="shared" si="1"/>
        <v>0</v>
      </c>
      <c r="H27" s="28">
        <f t="shared" si="1"/>
        <v>-93898</v>
      </c>
      <c r="I27" s="28">
        <f t="shared" si="1"/>
        <v>286149</v>
      </c>
      <c r="J27" s="28">
        <f t="shared" si="1"/>
        <v>192251</v>
      </c>
      <c r="K27" s="28">
        <f t="shared" si="1"/>
        <v>0</v>
      </c>
      <c r="L27" s="28">
        <f t="shared" si="1"/>
        <v>246188</v>
      </c>
      <c r="M27" s="28">
        <f t="shared" si="1"/>
        <v>2212901</v>
      </c>
      <c r="N27" s="28">
        <f t="shared" si="1"/>
        <v>2459089</v>
      </c>
      <c r="O27" s="28">
        <f t="shared" si="1"/>
        <v>0</v>
      </c>
      <c r="P27" s="28">
        <f t="shared" si="1"/>
        <v>0</v>
      </c>
      <c r="Q27" s="28">
        <f t="shared" si="1"/>
        <v>320523</v>
      </c>
      <c r="R27" s="28">
        <f t="shared" si="1"/>
        <v>320523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2971863</v>
      </c>
      <c r="X27" s="28">
        <f t="shared" si="1"/>
        <v>-8715132</v>
      </c>
      <c r="Y27" s="28">
        <f t="shared" si="1"/>
        <v>11686995</v>
      </c>
      <c r="Z27" s="29">
        <f>+IF(X27&lt;&gt;0,+(Y27/X27)*100,0)</f>
        <v>-134.10003428519499</v>
      </c>
      <c r="AA27" s="30">
        <f>SUM(AA21:AA26)</f>
        <v>-11620183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3568757</v>
      </c>
      <c r="D38" s="32">
        <f>+D17+D27+D36</f>
        <v>0</v>
      </c>
      <c r="E38" s="33">
        <f t="shared" si="3"/>
        <v>9377867</v>
      </c>
      <c r="F38" s="2">
        <f t="shared" si="3"/>
        <v>12186366</v>
      </c>
      <c r="G38" s="2">
        <f t="shared" si="3"/>
        <v>-4997568</v>
      </c>
      <c r="H38" s="2">
        <f t="shared" si="3"/>
        <v>-238775</v>
      </c>
      <c r="I38" s="2">
        <f t="shared" si="3"/>
        <v>218713</v>
      </c>
      <c r="J38" s="2">
        <f t="shared" si="3"/>
        <v>-5017630</v>
      </c>
      <c r="K38" s="2">
        <f t="shared" si="3"/>
        <v>-268160</v>
      </c>
      <c r="L38" s="2">
        <f t="shared" si="3"/>
        <v>146018</v>
      </c>
      <c r="M38" s="2">
        <f t="shared" si="3"/>
        <v>2023535</v>
      </c>
      <c r="N38" s="2">
        <f t="shared" si="3"/>
        <v>1901393</v>
      </c>
      <c r="O38" s="2">
        <f t="shared" si="3"/>
        <v>223932</v>
      </c>
      <c r="P38" s="2">
        <f t="shared" si="3"/>
        <v>0</v>
      </c>
      <c r="Q38" s="2">
        <f t="shared" si="3"/>
        <v>-894762</v>
      </c>
      <c r="R38" s="2">
        <f t="shared" si="3"/>
        <v>-670830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-3787067</v>
      </c>
      <c r="X38" s="2">
        <f t="shared" si="3"/>
        <v>9139770</v>
      </c>
      <c r="Y38" s="2">
        <f t="shared" si="3"/>
        <v>-12926837</v>
      </c>
      <c r="Z38" s="34">
        <f>+IF(X38&lt;&gt;0,+(Y38/X38)*100,0)</f>
        <v>-141.43503611141199</v>
      </c>
      <c r="AA38" s="35">
        <f>+AA17+AA27+AA36</f>
        <v>12186366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-4997568</v>
      </c>
      <c r="I39" s="2">
        <f>+H40+I60</f>
        <v>-5236343</v>
      </c>
      <c r="J39" s="2">
        <f>+G39</f>
        <v>0</v>
      </c>
      <c r="K39" s="2">
        <f>+I40+K60</f>
        <v>-5017630</v>
      </c>
      <c r="L39" s="2">
        <f>+K40+L60</f>
        <v>-5285790</v>
      </c>
      <c r="M39" s="2">
        <f>+L40+M60</f>
        <v>-5139772</v>
      </c>
      <c r="N39" s="2">
        <f>+K39</f>
        <v>-5017630</v>
      </c>
      <c r="O39" s="2">
        <f>+M40+O60</f>
        <v>-3116237</v>
      </c>
      <c r="P39" s="2">
        <f>+O40+P60</f>
        <v>-2892305</v>
      </c>
      <c r="Q39" s="2">
        <f>+P40+Q60</f>
        <v>-2892305</v>
      </c>
      <c r="R39" s="2">
        <f>+O39</f>
        <v>-3116237</v>
      </c>
      <c r="S39" s="2">
        <f>+Q40+S60</f>
        <v>-3787067</v>
      </c>
      <c r="T39" s="2">
        <f>+S40+T60</f>
        <v>-3787067</v>
      </c>
      <c r="U39" s="2">
        <f>+T40+U60</f>
        <v>-3787067</v>
      </c>
      <c r="V39" s="2">
        <f>+S39</f>
        <v>-3787067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3568757</v>
      </c>
      <c r="D40" s="43">
        <f t="shared" ref="D40:AA40" si="4">+D38+D39</f>
        <v>0</v>
      </c>
      <c r="E40" s="44">
        <f t="shared" si="4"/>
        <v>9377867</v>
      </c>
      <c r="F40" s="45">
        <f t="shared" si="4"/>
        <v>12186366</v>
      </c>
      <c r="G40" s="45">
        <f t="shared" si="4"/>
        <v>-4997568</v>
      </c>
      <c r="H40" s="45">
        <f t="shared" si="4"/>
        <v>-5236343</v>
      </c>
      <c r="I40" s="45">
        <f t="shared" si="4"/>
        <v>-5017630</v>
      </c>
      <c r="J40" s="45">
        <f>+I40</f>
        <v>-5017630</v>
      </c>
      <c r="K40" s="45">
        <f t="shared" si="4"/>
        <v>-5285790</v>
      </c>
      <c r="L40" s="45">
        <f t="shared" si="4"/>
        <v>-5139772</v>
      </c>
      <c r="M40" s="45">
        <f t="shared" si="4"/>
        <v>-3116237</v>
      </c>
      <c r="N40" s="45">
        <f>+M40</f>
        <v>-3116237</v>
      </c>
      <c r="O40" s="45">
        <f t="shared" si="4"/>
        <v>-2892305</v>
      </c>
      <c r="P40" s="45">
        <f t="shared" si="4"/>
        <v>-2892305</v>
      </c>
      <c r="Q40" s="45">
        <f t="shared" si="4"/>
        <v>-3787067</v>
      </c>
      <c r="R40" s="45">
        <f>+Q40</f>
        <v>-3787067</v>
      </c>
      <c r="S40" s="45">
        <f t="shared" si="4"/>
        <v>-3787067</v>
      </c>
      <c r="T40" s="45">
        <f t="shared" si="4"/>
        <v>-3787067</v>
      </c>
      <c r="U40" s="45">
        <f t="shared" si="4"/>
        <v>-3787067</v>
      </c>
      <c r="V40" s="45">
        <f>+U40</f>
        <v>-3787067</v>
      </c>
      <c r="W40" s="45">
        <f>+V40</f>
        <v>-3787067</v>
      </c>
      <c r="X40" s="45">
        <f t="shared" si="4"/>
        <v>9139770</v>
      </c>
      <c r="Y40" s="45">
        <f t="shared" si="4"/>
        <v>-12926837</v>
      </c>
      <c r="Z40" s="46">
        <f>+IF(X40&lt;&gt;0,+(Y40/X40)*100,0)</f>
        <v>-141.43503611141199</v>
      </c>
      <c r="AA40" s="47">
        <f t="shared" si="4"/>
        <v>12186366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8042929</v>
      </c>
      <c r="F9" s="20">
        <v>8042929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6032196</v>
      </c>
      <c r="Y9" s="20">
        <v>-6032196</v>
      </c>
      <c r="Z9" s="21">
        <v>-100</v>
      </c>
      <c r="AA9" s="22">
        <v>8042929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-111895</v>
      </c>
      <c r="D14" s="18"/>
      <c r="E14" s="19"/>
      <c r="F14" s="20"/>
      <c r="G14" s="20">
        <v>-1500</v>
      </c>
      <c r="H14" s="20"/>
      <c r="I14" s="20">
        <v>-31521</v>
      </c>
      <c r="J14" s="20">
        <v>-33021</v>
      </c>
      <c r="K14" s="20">
        <v>-74773</v>
      </c>
      <c r="L14" s="20">
        <v>-106822</v>
      </c>
      <c r="M14" s="20">
        <v>-5200</v>
      </c>
      <c r="N14" s="20">
        <v>-186795</v>
      </c>
      <c r="O14" s="20">
        <v>-22000</v>
      </c>
      <c r="P14" s="20">
        <v>-22210</v>
      </c>
      <c r="Q14" s="20">
        <v>-53910</v>
      </c>
      <c r="R14" s="20">
        <v>-98120</v>
      </c>
      <c r="S14" s="20"/>
      <c r="T14" s="20"/>
      <c r="U14" s="20"/>
      <c r="V14" s="20"/>
      <c r="W14" s="20">
        <v>-317936</v>
      </c>
      <c r="X14" s="20"/>
      <c r="Y14" s="20">
        <v>-317936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-111895</v>
      </c>
      <c r="D17" s="26">
        <f>SUM(D6:D16)</f>
        <v>0</v>
      </c>
      <c r="E17" s="27">
        <f t="shared" si="0"/>
        <v>8042929</v>
      </c>
      <c r="F17" s="28">
        <f t="shared" si="0"/>
        <v>8042929</v>
      </c>
      <c r="G17" s="28">
        <f t="shared" si="0"/>
        <v>-1500</v>
      </c>
      <c r="H17" s="28">
        <f t="shared" si="0"/>
        <v>0</v>
      </c>
      <c r="I17" s="28">
        <f t="shared" si="0"/>
        <v>-31521</v>
      </c>
      <c r="J17" s="28">
        <f t="shared" si="0"/>
        <v>-33021</v>
      </c>
      <c r="K17" s="28">
        <f t="shared" si="0"/>
        <v>-74773</v>
      </c>
      <c r="L17" s="28">
        <f t="shared" si="0"/>
        <v>-106822</v>
      </c>
      <c r="M17" s="28">
        <f t="shared" si="0"/>
        <v>-5200</v>
      </c>
      <c r="N17" s="28">
        <f t="shared" si="0"/>
        <v>-186795</v>
      </c>
      <c r="O17" s="28">
        <f t="shared" si="0"/>
        <v>-22000</v>
      </c>
      <c r="P17" s="28">
        <f t="shared" si="0"/>
        <v>-22210</v>
      </c>
      <c r="Q17" s="28">
        <f t="shared" si="0"/>
        <v>-53910</v>
      </c>
      <c r="R17" s="28">
        <f t="shared" si="0"/>
        <v>-98120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-317936</v>
      </c>
      <c r="X17" s="28">
        <f t="shared" si="0"/>
        <v>6032196</v>
      </c>
      <c r="Y17" s="28">
        <f t="shared" si="0"/>
        <v>-6350132</v>
      </c>
      <c r="Z17" s="29">
        <f>+IF(X17&lt;&gt;0,+(Y17/X17)*100,0)</f>
        <v>-105.27065101996023</v>
      </c>
      <c r="AA17" s="30">
        <f>SUM(AA6:AA16)</f>
        <v>8042929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-9375</v>
      </c>
      <c r="D26" s="18"/>
      <c r="E26" s="19">
        <v>-2956522</v>
      </c>
      <c r="F26" s="20">
        <v>-3601344</v>
      </c>
      <c r="G26" s="20"/>
      <c r="H26" s="20"/>
      <c r="I26" s="20"/>
      <c r="J26" s="20"/>
      <c r="K26" s="20">
        <v>-2001284</v>
      </c>
      <c r="L26" s="20"/>
      <c r="M26" s="20"/>
      <c r="N26" s="20">
        <v>-2001284</v>
      </c>
      <c r="O26" s="20"/>
      <c r="P26" s="20"/>
      <c r="Q26" s="20"/>
      <c r="R26" s="20"/>
      <c r="S26" s="20"/>
      <c r="T26" s="20"/>
      <c r="U26" s="20"/>
      <c r="V26" s="20"/>
      <c r="W26" s="20">
        <v>-2001284</v>
      </c>
      <c r="X26" s="20">
        <v>-2700990</v>
      </c>
      <c r="Y26" s="20">
        <v>699706</v>
      </c>
      <c r="Z26" s="21">
        <v>-25.905538339645833</v>
      </c>
      <c r="AA26" s="22">
        <v>-3601344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-9375</v>
      </c>
      <c r="D27" s="26">
        <f>SUM(D21:D26)</f>
        <v>0</v>
      </c>
      <c r="E27" s="27">
        <f t="shared" si="1"/>
        <v>-2956522</v>
      </c>
      <c r="F27" s="28">
        <f t="shared" si="1"/>
        <v>-3601344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-2001284</v>
      </c>
      <c r="L27" s="28">
        <f t="shared" si="1"/>
        <v>0</v>
      </c>
      <c r="M27" s="28">
        <f t="shared" si="1"/>
        <v>0</v>
      </c>
      <c r="N27" s="28">
        <f t="shared" si="1"/>
        <v>-2001284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-2001284</v>
      </c>
      <c r="X27" s="28">
        <f t="shared" si="1"/>
        <v>-2700990</v>
      </c>
      <c r="Y27" s="28">
        <f t="shared" si="1"/>
        <v>699706</v>
      </c>
      <c r="Z27" s="29">
        <f>+IF(X27&lt;&gt;0,+(Y27/X27)*100,0)</f>
        <v>-25.905538339645833</v>
      </c>
      <c r="AA27" s="30">
        <f>SUM(AA21:AA26)</f>
        <v>-3601344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-121270</v>
      </c>
      <c r="D38" s="32">
        <f>+D17+D27+D36</f>
        <v>0</v>
      </c>
      <c r="E38" s="33">
        <f t="shared" si="3"/>
        <v>5086407</v>
      </c>
      <c r="F38" s="2">
        <f t="shared" si="3"/>
        <v>4441585</v>
      </c>
      <c r="G38" s="2">
        <f t="shared" si="3"/>
        <v>-1500</v>
      </c>
      <c r="H38" s="2">
        <f t="shared" si="3"/>
        <v>0</v>
      </c>
      <c r="I38" s="2">
        <f t="shared" si="3"/>
        <v>-31521</v>
      </c>
      <c r="J38" s="2">
        <f t="shared" si="3"/>
        <v>-33021</v>
      </c>
      <c r="K38" s="2">
        <f t="shared" si="3"/>
        <v>-2076057</v>
      </c>
      <c r="L38" s="2">
        <f t="shared" si="3"/>
        <v>-106822</v>
      </c>
      <c r="M38" s="2">
        <f t="shared" si="3"/>
        <v>-5200</v>
      </c>
      <c r="N38" s="2">
        <f t="shared" si="3"/>
        <v>-2188079</v>
      </c>
      <c r="O38" s="2">
        <f t="shared" si="3"/>
        <v>-22000</v>
      </c>
      <c r="P38" s="2">
        <f t="shared" si="3"/>
        <v>-22210</v>
      </c>
      <c r="Q38" s="2">
        <f t="shared" si="3"/>
        <v>-53910</v>
      </c>
      <c r="R38" s="2">
        <f t="shared" si="3"/>
        <v>-98120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-2319220</v>
      </c>
      <c r="X38" s="2">
        <f t="shared" si="3"/>
        <v>3331206</v>
      </c>
      <c r="Y38" s="2">
        <f t="shared" si="3"/>
        <v>-5650426</v>
      </c>
      <c r="Z38" s="34">
        <f>+IF(X38&lt;&gt;0,+(Y38/X38)*100,0)</f>
        <v>-169.62103214271349</v>
      </c>
      <c r="AA38" s="35">
        <f>+AA17+AA27+AA36</f>
        <v>4441585</v>
      </c>
    </row>
    <row r="39" spans="1:27" x14ac:dyDescent="0.25">
      <c r="A39" s="23" t="s">
        <v>60</v>
      </c>
      <c r="B39" s="17"/>
      <c r="C39" s="32">
        <v>-299940</v>
      </c>
      <c r="D39" s="32"/>
      <c r="E39" s="33"/>
      <c r="F39" s="2"/>
      <c r="G39" s="2"/>
      <c r="H39" s="2">
        <f>+G40+H60</f>
        <v>-1500</v>
      </c>
      <c r="I39" s="2">
        <f>+H40+I60</f>
        <v>-1500</v>
      </c>
      <c r="J39" s="2">
        <f>+G39</f>
        <v>0</v>
      </c>
      <c r="K39" s="2">
        <f>+I40+K60</f>
        <v>-33021</v>
      </c>
      <c r="L39" s="2">
        <f>+K40+L60</f>
        <v>-2109078</v>
      </c>
      <c r="M39" s="2">
        <f>+L40+M60</f>
        <v>-3087891</v>
      </c>
      <c r="N39" s="2">
        <f>+K39</f>
        <v>-33021</v>
      </c>
      <c r="O39" s="2">
        <f>+M40+O60</f>
        <v>-3093091</v>
      </c>
      <c r="P39" s="2">
        <f>+O40+P60</f>
        <v>-3115091</v>
      </c>
      <c r="Q39" s="2">
        <f>+P40+Q60</f>
        <v>-3137301</v>
      </c>
      <c r="R39" s="2">
        <f>+O39</f>
        <v>-3093091</v>
      </c>
      <c r="S39" s="2">
        <f>+Q40+S60</f>
        <v>-3191211</v>
      </c>
      <c r="T39" s="2">
        <f>+S40+T60</f>
        <v>-3191211</v>
      </c>
      <c r="U39" s="2">
        <f>+T40+U60</f>
        <v>-3191211</v>
      </c>
      <c r="V39" s="2">
        <f>+S39</f>
        <v>-3191211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-421210</v>
      </c>
      <c r="D40" s="43">
        <f t="shared" ref="D40:AA40" si="4">+D38+D39</f>
        <v>0</v>
      </c>
      <c r="E40" s="44">
        <f t="shared" si="4"/>
        <v>5086407</v>
      </c>
      <c r="F40" s="45">
        <f t="shared" si="4"/>
        <v>4441585</v>
      </c>
      <c r="G40" s="45">
        <f t="shared" si="4"/>
        <v>-1500</v>
      </c>
      <c r="H40" s="45">
        <f t="shared" si="4"/>
        <v>-1500</v>
      </c>
      <c r="I40" s="45">
        <f t="shared" si="4"/>
        <v>-33021</v>
      </c>
      <c r="J40" s="45">
        <f>+I40</f>
        <v>-33021</v>
      </c>
      <c r="K40" s="45">
        <f t="shared" si="4"/>
        <v>-2109078</v>
      </c>
      <c r="L40" s="45">
        <f t="shared" si="4"/>
        <v>-2215900</v>
      </c>
      <c r="M40" s="45">
        <f t="shared" si="4"/>
        <v>-3093091</v>
      </c>
      <c r="N40" s="45">
        <f>+M40</f>
        <v>-3093091</v>
      </c>
      <c r="O40" s="45">
        <f t="shared" si="4"/>
        <v>-3115091</v>
      </c>
      <c r="P40" s="45">
        <f t="shared" si="4"/>
        <v>-3137301</v>
      </c>
      <c r="Q40" s="45">
        <f t="shared" si="4"/>
        <v>-3191211</v>
      </c>
      <c r="R40" s="45">
        <f>+Q40</f>
        <v>-3191211</v>
      </c>
      <c r="S40" s="45">
        <f t="shared" si="4"/>
        <v>-3191211</v>
      </c>
      <c r="T40" s="45">
        <f t="shared" si="4"/>
        <v>-3191211</v>
      </c>
      <c r="U40" s="45">
        <f t="shared" si="4"/>
        <v>-3191211</v>
      </c>
      <c r="V40" s="45">
        <f>+U40</f>
        <v>-3191211</v>
      </c>
      <c r="W40" s="45">
        <f>+V40</f>
        <v>-3191211</v>
      </c>
      <c r="X40" s="45">
        <f t="shared" si="4"/>
        <v>3331206</v>
      </c>
      <c r="Y40" s="45">
        <f t="shared" si="4"/>
        <v>-5650426</v>
      </c>
      <c r="Z40" s="46">
        <f>+IF(X40&lt;&gt;0,+(Y40/X40)*100,0)</f>
        <v>-169.62103214271349</v>
      </c>
      <c r="AA40" s="47">
        <f t="shared" si="4"/>
        <v>4441585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-871991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12440506</v>
      </c>
      <c r="F7" s="20">
        <v>12440506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9330381</v>
      </c>
      <c r="Y7" s="20">
        <v>-9330381</v>
      </c>
      <c r="Z7" s="21">
        <v>-100</v>
      </c>
      <c r="AA7" s="22">
        <v>12440506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9114663</v>
      </c>
      <c r="D9" s="18"/>
      <c r="E9" s="19"/>
      <c r="F9" s="20">
        <v>12765678</v>
      </c>
      <c r="G9" s="20">
        <v>4076549</v>
      </c>
      <c r="H9" s="20"/>
      <c r="I9" s="20"/>
      <c r="J9" s="20">
        <v>4076549</v>
      </c>
      <c r="K9" s="20"/>
      <c r="L9" s="20"/>
      <c r="M9" s="20">
        <v>1398554</v>
      </c>
      <c r="N9" s="20">
        <v>1398554</v>
      </c>
      <c r="O9" s="20"/>
      <c r="P9" s="20"/>
      <c r="Q9" s="20">
        <v>2445945</v>
      </c>
      <c r="R9" s="20">
        <v>2445945</v>
      </c>
      <c r="S9" s="20"/>
      <c r="T9" s="20"/>
      <c r="U9" s="20"/>
      <c r="V9" s="20"/>
      <c r="W9" s="20">
        <v>7921048</v>
      </c>
      <c r="X9" s="20">
        <v>12765678</v>
      </c>
      <c r="Y9" s="20">
        <v>-4844630</v>
      </c>
      <c r="Z9" s="21">
        <v>-37.950432401631943</v>
      </c>
      <c r="AA9" s="22">
        <v>12765678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-309659</v>
      </c>
      <c r="D14" s="18"/>
      <c r="E14" s="19"/>
      <c r="F14" s="20">
        <v>7718860</v>
      </c>
      <c r="G14" s="20"/>
      <c r="H14" s="20"/>
      <c r="I14" s="20"/>
      <c r="J14" s="20"/>
      <c r="K14" s="20">
        <v>-7736</v>
      </c>
      <c r="L14" s="20"/>
      <c r="M14" s="20">
        <v>-152888</v>
      </c>
      <c r="N14" s="20">
        <v>-160624</v>
      </c>
      <c r="O14" s="20">
        <v>-33686</v>
      </c>
      <c r="P14" s="20">
        <v>-67766</v>
      </c>
      <c r="Q14" s="20">
        <v>-40149</v>
      </c>
      <c r="R14" s="20">
        <v>-141601</v>
      </c>
      <c r="S14" s="20"/>
      <c r="T14" s="20"/>
      <c r="U14" s="20"/>
      <c r="V14" s="20"/>
      <c r="W14" s="20">
        <v>-302225</v>
      </c>
      <c r="X14" s="20">
        <v>3666080</v>
      </c>
      <c r="Y14" s="20">
        <v>-3968305</v>
      </c>
      <c r="Z14" s="21">
        <v>-108.24381901104177</v>
      </c>
      <c r="AA14" s="22">
        <v>7718860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8805004</v>
      </c>
      <c r="D17" s="26">
        <f>SUM(D6:D16)</f>
        <v>0</v>
      </c>
      <c r="E17" s="27">
        <f t="shared" si="0"/>
        <v>12440506</v>
      </c>
      <c r="F17" s="28">
        <f t="shared" si="0"/>
        <v>32925044</v>
      </c>
      <c r="G17" s="28">
        <f t="shared" si="0"/>
        <v>4076549</v>
      </c>
      <c r="H17" s="28">
        <f t="shared" si="0"/>
        <v>0</v>
      </c>
      <c r="I17" s="28">
        <f t="shared" si="0"/>
        <v>0</v>
      </c>
      <c r="J17" s="28">
        <f t="shared" si="0"/>
        <v>4076549</v>
      </c>
      <c r="K17" s="28">
        <f t="shared" si="0"/>
        <v>-7736</v>
      </c>
      <c r="L17" s="28">
        <f t="shared" si="0"/>
        <v>0</v>
      </c>
      <c r="M17" s="28">
        <f t="shared" si="0"/>
        <v>1245666</v>
      </c>
      <c r="N17" s="28">
        <f t="shared" si="0"/>
        <v>1237930</v>
      </c>
      <c r="O17" s="28">
        <f t="shared" si="0"/>
        <v>-33686</v>
      </c>
      <c r="P17" s="28">
        <f t="shared" si="0"/>
        <v>-67766</v>
      </c>
      <c r="Q17" s="28">
        <f t="shared" si="0"/>
        <v>2405796</v>
      </c>
      <c r="R17" s="28">
        <f t="shared" si="0"/>
        <v>2304344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7618823</v>
      </c>
      <c r="X17" s="28">
        <f t="shared" si="0"/>
        <v>25762139</v>
      </c>
      <c r="Y17" s="28">
        <f t="shared" si="0"/>
        <v>-18143316</v>
      </c>
      <c r="Z17" s="29">
        <f>+IF(X17&lt;&gt;0,+(Y17/X17)*100,0)</f>
        <v>-70.42627943277536</v>
      </c>
      <c r="AA17" s="30">
        <f>SUM(AA6:AA16)</f>
        <v>32925044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-23544</v>
      </c>
      <c r="D26" s="18"/>
      <c r="E26" s="19"/>
      <c r="F26" s="20"/>
      <c r="G26" s="20"/>
      <c r="H26" s="20"/>
      <c r="I26" s="20"/>
      <c r="J26" s="20"/>
      <c r="K26" s="20"/>
      <c r="L26" s="20"/>
      <c r="M26" s="20">
        <v>-600000</v>
      </c>
      <c r="N26" s="20">
        <v>-600000</v>
      </c>
      <c r="O26" s="20">
        <v>-190000</v>
      </c>
      <c r="P26" s="20"/>
      <c r="Q26" s="20">
        <v>-1618937</v>
      </c>
      <c r="R26" s="20">
        <v>-1808937</v>
      </c>
      <c r="S26" s="20"/>
      <c r="T26" s="20"/>
      <c r="U26" s="20"/>
      <c r="V26" s="20"/>
      <c r="W26" s="20">
        <v>-2408937</v>
      </c>
      <c r="X26" s="20"/>
      <c r="Y26" s="20">
        <v>-2408937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-23544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-600000</v>
      </c>
      <c r="N27" s="28">
        <f t="shared" si="1"/>
        <v>-600000</v>
      </c>
      <c r="O27" s="28">
        <f t="shared" si="1"/>
        <v>-190000</v>
      </c>
      <c r="P27" s="28">
        <f t="shared" si="1"/>
        <v>0</v>
      </c>
      <c r="Q27" s="28">
        <f t="shared" si="1"/>
        <v>-1618937</v>
      </c>
      <c r="R27" s="28">
        <f t="shared" si="1"/>
        <v>-1808937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-2408937</v>
      </c>
      <c r="X27" s="28">
        <f t="shared" si="1"/>
        <v>0</v>
      </c>
      <c r="Y27" s="28">
        <f t="shared" si="1"/>
        <v>-2408937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8781460</v>
      </c>
      <c r="D38" s="32">
        <f>+D17+D27+D36</f>
        <v>0</v>
      </c>
      <c r="E38" s="33">
        <f t="shared" si="3"/>
        <v>12440506</v>
      </c>
      <c r="F38" s="2">
        <f t="shared" si="3"/>
        <v>32925044</v>
      </c>
      <c r="G38" s="2">
        <f t="shared" si="3"/>
        <v>4076549</v>
      </c>
      <c r="H38" s="2">
        <f t="shared" si="3"/>
        <v>0</v>
      </c>
      <c r="I38" s="2">
        <f t="shared" si="3"/>
        <v>0</v>
      </c>
      <c r="J38" s="2">
        <f t="shared" si="3"/>
        <v>4076549</v>
      </c>
      <c r="K38" s="2">
        <f t="shared" si="3"/>
        <v>-7736</v>
      </c>
      <c r="L38" s="2">
        <f t="shared" si="3"/>
        <v>0</v>
      </c>
      <c r="M38" s="2">
        <f t="shared" si="3"/>
        <v>645666</v>
      </c>
      <c r="N38" s="2">
        <f t="shared" si="3"/>
        <v>637930</v>
      </c>
      <c r="O38" s="2">
        <f t="shared" si="3"/>
        <v>-223686</v>
      </c>
      <c r="P38" s="2">
        <f t="shared" si="3"/>
        <v>-67766</v>
      </c>
      <c r="Q38" s="2">
        <f t="shared" si="3"/>
        <v>786859</v>
      </c>
      <c r="R38" s="2">
        <f t="shared" si="3"/>
        <v>495407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5209886</v>
      </c>
      <c r="X38" s="2">
        <f t="shared" si="3"/>
        <v>25762139</v>
      </c>
      <c r="Y38" s="2">
        <f t="shared" si="3"/>
        <v>-20552253</v>
      </c>
      <c r="Z38" s="34">
        <f>+IF(X38&lt;&gt;0,+(Y38/X38)*100,0)</f>
        <v>-79.776966501112341</v>
      </c>
      <c r="AA38" s="35">
        <f>+AA17+AA27+AA36</f>
        <v>32925044</v>
      </c>
    </row>
    <row r="39" spans="1:27" x14ac:dyDescent="0.25">
      <c r="A39" s="23" t="s">
        <v>60</v>
      </c>
      <c r="B39" s="17"/>
      <c r="C39" s="32">
        <v>54254915</v>
      </c>
      <c r="D39" s="32"/>
      <c r="E39" s="33"/>
      <c r="F39" s="2"/>
      <c r="G39" s="2">
        <v>71851589</v>
      </c>
      <c r="H39" s="2">
        <f>+G40+H60</f>
        <v>75928138</v>
      </c>
      <c r="I39" s="2">
        <f>+H40+I60</f>
        <v>75928138</v>
      </c>
      <c r="J39" s="2">
        <f>+G39</f>
        <v>71851589</v>
      </c>
      <c r="K39" s="2">
        <f>+I40+K60</f>
        <v>75928138</v>
      </c>
      <c r="L39" s="2">
        <f>+K40+L60</f>
        <v>75920402</v>
      </c>
      <c r="M39" s="2">
        <f>+L40+M60</f>
        <v>75920402</v>
      </c>
      <c r="N39" s="2">
        <f>+K39</f>
        <v>75928138</v>
      </c>
      <c r="O39" s="2">
        <f>+M40+O60</f>
        <v>76566068</v>
      </c>
      <c r="P39" s="2">
        <f>+O40+P60</f>
        <v>76342382</v>
      </c>
      <c r="Q39" s="2">
        <f>+P40+Q60</f>
        <v>76274616</v>
      </c>
      <c r="R39" s="2">
        <f>+O39</f>
        <v>76566068</v>
      </c>
      <c r="S39" s="2">
        <f>+Q40+S60</f>
        <v>77061475</v>
      </c>
      <c r="T39" s="2">
        <f>+S40+T60</f>
        <v>77061475</v>
      </c>
      <c r="U39" s="2">
        <f>+T40+U60</f>
        <v>77061475</v>
      </c>
      <c r="V39" s="2">
        <f>+S39</f>
        <v>77061475</v>
      </c>
      <c r="W39" s="2">
        <f>+G39</f>
        <v>71851589</v>
      </c>
      <c r="X39" s="2"/>
      <c r="Y39" s="2">
        <f>+W39-X39</f>
        <v>71851589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63036375</v>
      </c>
      <c r="D40" s="43">
        <f t="shared" ref="D40:AA40" si="4">+D38+D39</f>
        <v>0</v>
      </c>
      <c r="E40" s="44">
        <f t="shared" si="4"/>
        <v>12440506</v>
      </c>
      <c r="F40" s="45">
        <f t="shared" si="4"/>
        <v>32925044</v>
      </c>
      <c r="G40" s="45">
        <f t="shared" si="4"/>
        <v>75928138</v>
      </c>
      <c r="H40" s="45">
        <f t="shared" si="4"/>
        <v>75928138</v>
      </c>
      <c r="I40" s="45">
        <f t="shared" si="4"/>
        <v>75928138</v>
      </c>
      <c r="J40" s="45">
        <f>+I40</f>
        <v>75928138</v>
      </c>
      <c r="K40" s="45">
        <f t="shared" si="4"/>
        <v>75920402</v>
      </c>
      <c r="L40" s="45">
        <f t="shared" si="4"/>
        <v>75920402</v>
      </c>
      <c r="M40" s="45">
        <f t="shared" si="4"/>
        <v>76566068</v>
      </c>
      <c r="N40" s="45">
        <f>+M40</f>
        <v>76566068</v>
      </c>
      <c r="O40" s="45">
        <f t="shared" si="4"/>
        <v>76342382</v>
      </c>
      <c r="P40" s="45">
        <f t="shared" si="4"/>
        <v>76274616</v>
      </c>
      <c r="Q40" s="45">
        <f t="shared" si="4"/>
        <v>77061475</v>
      </c>
      <c r="R40" s="45">
        <f>+Q40</f>
        <v>77061475</v>
      </c>
      <c r="S40" s="45">
        <f t="shared" si="4"/>
        <v>77061475</v>
      </c>
      <c r="T40" s="45">
        <f t="shared" si="4"/>
        <v>77061475</v>
      </c>
      <c r="U40" s="45">
        <f t="shared" si="4"/>
        <v>77061475</v>
      </c>
      <c r="V40" s="45">
        <f>+U40</f>
        <v>77061475</v>
      </c>
      <c r="W40" s="45">
        <f>+V40</f>
        <v>77061475</v>
      </c>
      <c r="X40" s="45">
        <f t="shared" si="4"/>
        <v>25762139</v>
      </c>
      <c r="Y40" s="45">
        <f t="shared" si="4"/>
        <v>51299336</v>
      </c>
      <c r="Z40" s="46">
        <f>+IF(X40&lt;&gt;0,+(Y40/X40)*100,0)</f>
        <v>199.12685045290687</v>
      </c>
      <c r="AA40" s="47">
        <f t="shared" si="4"/>
        <v>32925044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71851589</v>
      </c>
      <c r="J60">
        <v>71851589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16515313</v>
      </c>
      <c r="D7" s="18"/>
      <c r="E7" s="19">
        <v>29795761</v>
      </c>
      <c r="F7" s="20">
        <v>29795761</v>
      </c>
      <c r="G7" s="20">
        <v>1345184</v>
      </c>
      <c r="H7" s="20">
        <v>1503350</v>
      </c>
      <c r="I7" s="20">
        <v>1403995</v>
      </c>
      <c r="J7" s="20">
        <v>4252529</v>
      </c>
      <c r="K7" s="20">
        <v>1464831</v>
      </c>
      <c r="L7" s="20">
        <v>1449386</v>
      </c>
      <c r="M7" s="20">
        <v>1344854</v>
      </c>
      <c r="N7" s="20">
        <v>4259071</v>
      </c>
      <c r="O7" s="20">
        <v>1459748</v>
      </c>
      <c r="P7" s="20">
        <v>1396260</v>
      </c>
      <c r="Q7" s="20">
        <v>1443812</v>
      </c>
      <c r="R7" s="20">
        <v>4299820</v>
      </c>
      <c r="S7" s="20"/>
      <c r="T7" s="20"/>
      <c r="U7" s="20"/>
      <c r="V7" s="20"/>
      <c r="W7" s="20">
        <v>12811420</v>
      </c>
      <c r="X7" s="20">
        <v>22346820</v>
      </c>
      <c r="Y7" s="20">
        <v>-9535400</v>
      </c>
      <c r="Z7" s="21">
        <v>-42.670053278274047</v>
      </c>
      <c r="AA7" s="22">
        <v>29795761</v>
      </c>
    </row>
    <row r="8" spans="1:27" x14ac:dyDescent="0.25">
      <c r="A8" s="23" t="s">
        <v>36</v>
      </c>
      <c r="B8" s="17" t="s">
        <v>32</v>
      </c>
      <c r="C8" s="18">
        <v>4731420</v>
      </c>
      <c r="D8" s="18"/>
      <c r="E8" s="19">
        <v>2284</v>
      </c>
      <c r="F8" s="20">
        <v>2284</v>
      </c>
      <c r="G8" s="20">
        <v>381202</v>
      </c>
      <c r="H8" s="20">
        <v>437403</v>
      </c>
      <c r="I8" s="20">
        <v>391402</v>
      </c>
      <c r="J8" s="20">
        <v>1210007</v>
      </c>
      <c r="K8" s="20">
        <v>415352</v>
      </c>
      <c r="L8" s="20">
        <v>425717</v>
      </c>
      <c r="M8" s="20">
        <v>374737</v>
      </c>
      <c r="N8" s="20">
        <v>1215806</v>
      </c>
      <c r="O8" s="20">
        <v>408754</v>
      </c>
      <c r="P8" s="20">
        <v>400191</v>
      </c>
      <c r="Q8" s="20">
        <v>410504</v>
      </c>
      <c r="R8" s="20">
        <v>1219449</v>
      </c>
      <c r="S8" s="20"/>
      <c r="T8" s="20"/>
      <c r="U8" s="20"/>
      <c r="V8" s="20"/>
      <c r="W8" s="20">
        <v>3645262</v>
      </c>
      <c r="X8" s="20">
        <v>1710</v>
      </c>
      <c r="Y8" s="20">
        <v>3643552</v>
      </c>
      <c r="Z8" s="21">
        <v>213073.21637426899</v>
      </c>
      <c r="AA8" s="22">
        <v>2284</v>
      </c>
    </row>
    <row r="9" spans="1:27" x14ac:dyDescent="0.25">
      <c r="A9" s="23" t="s">
        <v>37</v>
      </c>
      <c r="B9" s="17" t="s">
        <v>6</v>
      </c>
      <c r="C9" s="18">
        <v>620000</v>
      </c>
      <c r="D9" s="18"/>
      <c r="E9" s="19">
        <v>5859758</v>
      </c>
      <c r="F9" s="20">
        <v>5859758</v>
      </c>
      <c r="G9" s="20"/>
      <c r="H9" s="20"/>
      <c r="I9" s="20">
        <v>2368559</v>
      </c>
      <c r="J9" s="20">
        <v>2368559</v>
      </c>
      <c r="K9" s="20"/>
      <c r="L9" s="20"/>
      <c r="M9" s="20">
        <v>2017481</v>
      </c>
      <c r="N9" s="20">
        <v>2017481</v>
      </c>
      <c r="O9" s="20"/>
      <c r="P9" s="20"/>
      <c r="Q9" s="20">
        <v>1513122</v>
      </c>
      <c r="R9" s="20">
        <v>1513122</v>
      </c>
      <c r="S9" s="20"/>
      <c r="T9" s="20"/>
      <c r="U9" s="20"/>
      <c r="V9" s="20"/>
      <c r="W9" s="20">
        <v>5899162</v>
      </c>
      <c r="X9" s="20">
        <v>5859758</v>
      </c>
      <c r="Y9" s="20">
        <v>39404</v>
      </c>
      <c r="Z9" s="21">
        <v>0.67245097835098311</v>
      </c>
      <c r="AA9" s="22">
        <v>5859758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-15605505</v>
      </c>
      <c r="D14" s="18"/>
      <c r="E14" s="19">
        <v>-357641013</v>
      </c>
      <c r="F14" s="20">
        <v>-357262334</v>
      </c>
      <c r="G14" s="20">
        <v>-962270</v>
      </c>
      <c r="H14" s="20">
        <v>-760175</v>
      </c>
      <c r="I14" s="20">
        <v>-1453974</v>
      </c>
      <c r="J14" s="20">
        <v>-3176419</v>
      </c>
      <c r="K14" s="20">
        <v>-1055020</v>
      </c>
      <c r="L14" s="20">
        <v>-1512372</v>
      </c>
      <c r="M14" s="20">
        <v>-1204431</v>
      </c>
      <c r="N14" s="20">
        <v>-3771823</v>
      </c>
      <c r="O14" s="20">
        <v>-827386</v>
      </c>
      <c r="P14" s="20">
        <v>-838870</v>
      </c>
      <c r="Q14" s="20">
        <v>-707255</v>
      </c>
      <c r="R14" s="20">
        <v>-2373511</v>
      </c>
      <c r="S14" s="20"/>
      <c r="T14" s="20"/>
      <c r="U14" s="20"/>
      <c r="V14" s="20"/>
      <c r="W14" s="20">
        <v>-9321753</v>
      </c>
      <c r="X14" s="20">
        <v>-267852083</v>
      </c>
      <c r="Y14" s="20">
        <v>258530330</v>
      </c>
      <c r="Z14" s="21">
        <v>-96.519813138806171</v>
      </c>
      <c r="AA14" s="22">
        <v>-357262334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6261228</v>
      </c>
      <c r="D17" s="26">
        <f>SUM(D6:D16)</f>
        <v>0</v>
      </c>
      <c r="E17" s="27">
        <f t="shared" si="0"/>
        <v>-321983210</v>
      </c>
      <c r="F17" s="28">
        <f t="shared" si="0"/>
        <v>-321604531</v>
      </c>
      <c r="G17" s="28">
        <f t="shared" si="0"/>
        <v>764116</v>
      </c>
      <c r="H17" s="28">
        <f t="shared" si="0"/>
        <v>1180578</v>
      </c>
      <c r="I17" s="28">
        <f t="shared" si="0"/>
        <v>2709982</v>
      </c>
      <c r="J17" s="28">
        <f t="shared" si="0"/>
        <v>4654676</v>
      </c>
      <c r="K17" s="28">
        <f t="shared" si="0"/>
        <v>825163</v>
      </c>
      <c r="L17" s="28">
        <f t="shared" si="0"/>
        <v>362731</v>
      </c>
      <c r="M17" s="28">
        <f t="shared" si="0"/>
        <v>2532641</v>
      </c>
      <c r="N17" s="28">
        <f t="shared" si="0"/>
        <v>3720535</v>
      </c>
      <c r="O17" s="28">
        <f t="shared" si="0"/>
        <v>1041116</v>
      </c>
      <c r="P17" s="28">
        <f t="shared" si="0"/>
        <v>957581</v>
      </c>
      <c r="Q17" s="28">
        <f t="shared" si="0"/>
        <v>2660183</v>
      </c>
      <c r="R17" s="28">
        <f t="shared" si="0"/>
        <v>4658880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13034091</v>
      </c>
      <c r="X17" s="28">
        <f t="shared" si="0"/>
        <v>-239643795</v>
      </c>
      <c r="Y17" s="28">
        <f t="shared" si="0"/>
        <v>252677886</v>
      </c>
      <c r="Z17" s="29">
        <f>+IF(X17&lt;&gt;0,+(Y17/X17)*100,0)</f>
        <v>-105.43894366219664</v>
      </c>
      <c r="AA17" s="30">
        <f>SUM(AA6:AA16)</f>
        <v>-321604531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-2342337</v>
      </c>
      <c r="D26" s="18"/>
      <c r="E26" s="19">
        <v>-91918988</v>
      </c>
      <c r="F26" s="20">
        <v>-113820823</v>
      </c>
      <c r="G26" s="20">
        <v>-168225</v>
      </c>
      <c r="H26" s="20"/>
      <c r="I26" s="20"/>
      <c r="J26" s="20">
        <v>-168225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-168225</v>
      </c>
      <c r="X26" s="20">
        <v>-90841079</v>
      </c>
      <c r="Y26" s="20">
        <v>90672854</v>
      </c>
      <c r="Z26" s="21">
        <v>-99.814813956580153</v>
      </c>
      <c r="AA26" s="22">
        <v>-113820823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-2342337</v>
      </c>
      <c r="D27" s="26">
        <f>SUM(D21:D26)</f>
        <v>0</v>
      </c>
      <c r="E27" s="27">
        <f t="shared" si="1"/>
        <v>-91918988</v>
      </c>
      <c r="F27" s="28">
        <f t="shared" si="1"/>
        <v>-113820823</v>
      </c>
      <c r="G27" s="28">
        <f t="shared" si="1"/>
        <v>-168225</v>
      </c>
      <c r="H27" s="28">
        <f t="shared" si="1"/>
        <v>0</v>
      </c>
      <c r="I27" s="28">
        <f t="shared" si="1"/>
        <v>0</v>
      </c>
      <c r="J27" s="28">
        <f t="shared" si="1"/>
        <v>-168225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-168225</v>
      </c>
      <c r="X27" s="28">
        <f t="shared" si="1"/>
        <v>-90841079</v>
      </c>
      <c r="Y27" s="28">
        <f t="shared" si="1"/>
        <v>90672854</v>
      </c>
      <c r="Z27" s="29">
        <f>+IF(X27&lt;&gt;0,+(Y27/X27)*100,0)</f>
        <v>-99.814813956580153</v>
      </c>
      <c r="AA27" s="30">
        <f>SUM(AA21:AA26)</f>
        <v>-113820823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-1494</v>
      </c>
      <c r="D33" s="18"/>
      <c r="E33" s="19"/>
      <c r="F33" s="20"/>
      <c r="G33" s="20">
        <v>-34</v>
      </c>
      <c r="H33" s="36">
        <v>-662</v>
      </c>
      <c r="I33" s="36"/>
      <c r="J33" s="36">
        <v>-696</v>
      </c>
      <c r="K33" s="20">
        <v>-34</v>
      </c>
      <c r="L33" s="20">
        <v>-36</v>
      </c>
      <c r="M33" s="20"/>
      <c r="N33" s="20">
        <v>-70</v>
      </c>
      <c r="O33" s="36">
        <v>-189</v>
      </c>
      <c r="P33" s="36"/>
      <c r="Q33" s="36">
        <v>-18</v>
      </c>
      <c r="R33" s="20">
        <v>-207</v>
      </c>
      <c r="S33" s="20"/>
      <c r="T33" s="20"/>
      <c r="U33" s="20"/>
      <c r="V33" s="36"/>
      <c r="W33" s="36">
        <v>-973</v>
      </c>
      <c r="X33" s="36"/>
      <c r="Y33" s="20">
        <v>-973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-1494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-34</v>
      </c>
      <c r="H36" s="28">
        <f t="shared" si="2"/>
        <v>-662</v>
      </c>
      <c r="I36" s="28">
        <f t="shared" si="2"/>
        <v>0</v>
      </c>
      <c r="J36" s="28">
        <f t="shared" si="2"/>
        <v>-696</v>
      </c>
      <c r="K36" s="28">
        <f t="shared" si="2"/>
        <v>-34</v>
      </c>
      <c r="L36" s="28">
        <f t="shared" si="2"/>
        <v>-36</v>
      </c>
      <c r="M36" s="28">
        <f t="shared" si="2"/>
        <v>0</v>
      </c>
      <c r="N36" s="28">
        <f t="shared" si="2"/>
        <v>-70</v>
      </c>
      <c r="O36" s="28">
        <f t="shared" si="2"/>
        <v>-189</v>
      </c>
      <c r="P36" s="28">
        <f t="shared" si="2"/>
        <v>0</v>
      </c>
      <c r="Q36" s="28">
        <f t="shared" si="2"/>
        <v>-18</v>
      </c>
      <c r="R36" s="28">
        <f t="shared" si="2"/>
        <v>-207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-973</v>
      </c>
      <c r="X36" s="28">
        <f t="shared" si="2"/>
        <v>0</v>
      </c>
      <c r="Y36" s="28">
        <f t="shared" si="2"/>
        <v>-973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3917397</v>
      </c>
      <c r="D38" s="32">
        <f>+D17+D27+D36</f>
        <v>0</v>
      </c>
      <c r="E38" s="33">
        <f t="shared" si="3"/>
        <v>-413902198</v>
      </c>
      <c r="F38" s="2">
        <f t="shared" si="3"/>
        <v>-435425354</v>
      </c>
      <c r="G38" s="2">
        <f t="shared" si="3"/>
        <v>595857</v>
      </c>
      <c r="H38" s="2">
        <f t="shared" si="3"/>
        <v>1179916</v>
      </c>
      <c r="I38" s="2">
        <f t="shared" si="3"/>
        <v>2709982</v>
      </c>
      <c r="J38" s="2">
        <f t="shared" si="3"/>
        <v>4485755</v>
      </c>
      <c r="K38" s="2">
        <f t="shared" si="3"/>
        <v>825129</v>
      </c>
      <c r="L38" s="2">
        <f t="shared" si="3"/>
        <v>362695</v>
      </c>
      <c r="M38" s="2">
        <f t="shared" si="3"/>
        <v>2532641</v>
      </c>
      <c r="N38" s="2">
        <f t="shared" si="3"/>
        <v>3720465</v>
      </c>
      <c r="O38" s="2">
        <f t="shared" si="3"/>
        <v>1040927</v>
      </c>
      <c r="P38" s="2">
        <f t="shared" si="3"/>
        <v>957581</v>
      </c>
      <c r="Q38" s="2">
        <f t="shared" si="3"/>
        <v>2660165</v>
      </c>
      <c r="R38" s="2">
        <f t="shared" si="3"/>
        <v>4658673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12864893</v>
      </c>
      <c r="X38" s="2">
        <f t="shared" si="3"/>
        <v>-330484874</v>
      </c>
      <c r="Y38" s="2">
        <f t="shared" si="3"/>
        <v>343349767</v>
      </c>
      <c r="Z38" s="34">
        <f>+IF(X38&lt;&gt;0,+(Y38/X38)*100,0)</f>
        <v>-103.89273277299826</v>
      </c>
      <c r="AA38" s="35">
        <f>+AA17+AA27+AA36</f>
        <v>-435425354</v>
      </c>
    </row>
    <row r="39" spans="1:27" x14ac:dyDescent="0.25">
      <c r="A39" s="23" t="s">
        <v>60</v>
      </c>
      <c r="B39" s="17"/>
      <c r="C39" s="32">
        <v>63117383</v>
      </c>
      <c r="D39" s="32"/>
      <c r="E39" s="33">
        <v>74991598</v>
      </c>
      <c r="F39" s="2">
        <v>73090410</v>
      </c>
      <c r="G39" s="2">
        <v>73090410</v>
      </c>
      <c r="H39" s="2">
        <f>+G40+H60</f>
        <v>73686267</v>
      </c>
      <c r="I39" s="2">
        <f>+H40+I60</f>
        <v>74866183</v>
      </c>
      <c r="J39" s="2">
        <f>+G39</f>
        <v>73090410</v>
      </c>
      <c r="K39" s="2">
        <f>+I40+K60</f>
        <v>77576165</v>
      </c>
      <c r="L39" s="2">
        <f>+K40+L60</f>
        <v>78401294</v>
      </c>
      <c r="M39" s="2">
        <f>+L40+M60</f>
        <v>78763989</v>
      </c>
      <c r="N39" s="2">
        <f>+K39</f>
        <v>77576165</v>
      </c>
      <c r="O39" s="2">
        <f>+M40+O60</f>
        <v>81296630</v>
      </c>
      <c r="P39" s="2">
        <f>+O40+P60</f>
        <v>82337557</v>
      </c>
      <c r="Q39" s="2">
        <f>+P40+Q60</f>
        <v>83295138</v>
      </c>
      <c r="R39" s="2">
        <f>+O39</f>
        <v>81296630</v>
      </c>
      <c r="S39" s="2">
        <f>+Q40+S60</f>
        <v>85955303</v>
      </c>
      <c r="T39" s="2">
        <f>+S40+T60</f>
        <v>85955303</v>
      </c>
      <c r="U39" s="2">
        <f>+T40+U60</f>
        <v>85955303</v>
      </c>
      <c r="V39" s="2">
        <f>+S39</f>
        <v>85955303</v>
      </c>
      <c r="W39" s="2">
        <f>+G39</f>
        <v>73090410</v>
      </c>
      <c r="X39" s="2">
        <v>73090410</v>
      </c>
      <c r="Y39" s="2">
        <f>+W39-X39</f>
        <v>0</v>
      </c>
      <c r="Z39" s="34">
        <f>+IF(X39&lt;&gt;0,+(Y39/X39)*100,0)</f>
        <v>0</v>
      </c>
      <c r="AA39" s="35">
        <v>73090410</v>
      </c>
    </row>
    <row r="40" spans="1:27" x14ac:dyDescent="0.25">
      <c r="A40" s="41" t="s">
        <v>62</v>
      </c>
      <c r="B40" s="42" t="s">
        <v>61</v>
      </c>
      <c r="C40" s="43">
        <f>+C38+C39</f>
        <v>67034780</v>
      </c>
      <c r="D40" s="43">
        <f t="shared" ref="D40:AA40" si="4">+D38+D39</f>
        <v>0</v>
      </c>
      <c r="E40" s="44">
        <f t="shared" si="4"/>
        <v>-338910600</v>
      </c>
      <c r="F40" s="45">
        <f t="shared" si="4"/>
        <v>-362334944</v>
      </c>
      <c r="G40" s="45">
        <f t="shared" si="4"/>
        <v>73686267</v>
      </c>
      <c r="H40" s="45">
        <f t="shared" si="4"/>
        <v>74866183</v>
      </c>
      <c r="I40" s="45">
        <f t="shared" si="4"/>
        <v>77576165</v>
      </c>
      <c r="J40" s="45">
        <f>+I40</f>
        <v>77576165</v>
      </c>
      <c r="K40" s="45">
        <f t="shared" si="4"/>
        <v>78401294</v>
      </c>
      <c r="L40" s="45">
        <f t="shared" si="4"/>
        <v>78763989</v>
      </c>
      <c r="M40" s="45">
        <f t="shared" si="4"/>
        <v>81296630</v>
      </c>
      <c r="N40" s="45">
        <f>+M40</f>
        <v>81296630</v>
      </c>
      <c r="O40" s="45">
        <f t="shared" si="4"/>
        <v>82337557</v>
      </c>
      <c r="P40" s="45">
        <f t="shared" si="4"/>
        <v>83295138</v>
      </c>
      <c r="Q40" s="45">
        <f t="shared" si="4"/>
        <v>85955303</v>
      </c>
      <c r="R40" s="45">
        <f>+Q40</f>
        <v>85955303</v>
      </c>
      <c r="S40" s="45">
        <f t="shared" si="4"/>
        <v>85955303</v>
      </c>
      <c r="T40" s="45">
        <f t="shared" si="4"/>
        <v>85955303</v>
      </c>
      <c r="U40" s="45">
        <f t="shared" si="4"/>
        <v>85955303</v>
      </c>
      <c r="V40" s="45">
        <f>+U40</f>
        <v>85955303</v>
      </c>
      <c r="W40" s="45">
        <f>+V40</f>
        <v>85955303</v>
      </c>
      <c r="X40" s="45">
        <f t="shared" si="4"/>
        <v>-257394464</v>
      </c>
      <c r="Y40" s="45">
        <f t="shared" si="4"/>
        <v>343349767</v>
      </c>
      <c r="Z40" s="46">
        <f>+IF(X40&lt;&gt;0,+(Y40/X40)*100,0)</f>
        <v>-133.39438683498648</v>
      </c>
      <c r="AA40" s="47">
        <f t="shared" si="4"/>
        <v>-362334944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73090410</v>
      </c>
      <c r="J60">
        <v>73090410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35442</v>
      </c>
      <c r="D7" s="18"/>
      <c r="E7" s="19">
        <v>8597109</v>
      </c>
      <c r="F7" s="20">
        <v>2508566</v>
      </c>
      <c r="G7" s="20">
        <v>10832</v>
      </c>
      <c r="H7" s="20">
        <v>96030</v>
      </c>
      <c r="I7" s="20">
        <v>101526</v>
      </c>
      <c r="J7" s="20">
        <v>208388</v>
      </c>
      <c r="K7" s="20">
        <v>55162</v>
      </c>
      <c r="L7" s="20">
        <v>85543</v>
      </c>
      <c r="M7" s="20"/>
      <c r="N7" s="20">
        <v>140705</v>
      </c>
      <c r="O7" s="20">
        <v>14916</v>
      </c>
      <c r="P7" s="20">
        <v>86164</v>
      </c>
      <c r="Q7" s="20">
        <v>234782</v>
      </c>
      <c r="R7" s="20">
        <v>335862</v>
      </c>
      <c r="S7" s="20"/>
      <c r="T7" s="20"/>
      <c r="U7" s="20"/>
      <c r="V7" s="20"/>
      <c r="W7" s="20">
        <v>684955</v>
      </c>
      <c r="X7" s="20">
        <v>2208628</v>
      </c>
      <c r="Y7" s="20">
        <v>-1523673</v>
      </c>
      <c r="Z7" s="21">
        <v>-68.987307957700438</v>
      </c>
      <c r="AA7" s="22">
        <v>2508566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434783</v>
      </c>
      <c r="Q8" s="20"/>
      <c r="R8" s="20">
        <v>434783</v>
      </c>
      <c r="S8" s="20"/>
      <c r="T8" s="20"/>
      <c r="U8" s="20"/>
      <c r="V8" s="20"/>
      <c r="W8" s="20">
        <v>434783</v>
      </c>
      <c r="X8" s="20"/>
      <c r="Y8" s="20">
        <v>434783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9208619</v>
      </c>
      <c r="D9" s="18"/>
      <c r="E9" s="19">
        <v>11819424</v>
      </c>
      <c r="F9" s="20">
        <v>14991769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4108786</v>
      </c>
      <c r="R9" s="20">
        <v>4108786</v>
      </c>
      <c r="S9" s="20"/>
      <c r="T9" s="20"/>
      <c r="U9" s="20"/>
      <c r="V9" s="20"/>
      <c r="W9" s="20">
        <v>4108786</v>
      </c>
      <c r="X9" s="20">
        <v>11129665</v>
      </c>
      <c r="Y9" s="20">
        <v>-7020879</v>
      </c>
      <c r="Z9" s="21">
        <v>-63.082572566200334</v>
      </c>
      <c r="AA9" s="22">
        <v>14991769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-1202032</v>
      </c>
      <c r="D14" s="18"/>
      <c r="E14" s="19">
        <v>-13658319</v>
      </c>
      <c r="F14" s="20">
        <v>-11243319</v>
      </c>
      <c r="G14" s="20">
        <v>-325695</v>
      </c>
      <c r="H14" s="20">
        <v>-99557</v>
      </c>
      <c r="I14" s="20">
        <v>-1987905</v>
      </c>
      <c r="J14" s="20">
        <v>-2413157</v>
      </c>
      <c r="K14" s="20">
        <v>-518387</v>
      </c>
      <c r="L14" s="20">
        <v>4516669</v>
      </c>
      <c r="M14" s="20"/>
      <c r="N14" s="20">
        <v>3998282</v>
      </c>
      <c r="O14" s="20">
        <v>-309172</v>
      </c>
      <c r="P14" s="20">
        <v>-599958</v>
      </c>
      <c r="Q14" s="20">
        <v>-277705</v>
      </c>
      <c r="R14" s="20">
        <v>-1186835</v>
      </c>
      <c r="S14" s="20"/>
      <c r="T14" s="20"/>
      <c r="U14" s="20"/>
      <c r="V14" s="20"/>
      <c r="W14" s="20">
        <v>398290</v>
      </c>
      <c r="X14" s="20">
        <v>-8432406</v>
      </c>
      <c r="Y14" s="20">
        <v>8830696</v>
      </c>
      <c r="Z14" s="21">
        <v>-104.72332570324532</v>
      </c>
      <c r="AA14" s="22">
        <v>-11243319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-4159742</v>
      </c>
      <c r="F15" s="20">
        <v>-3855452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-2891583</v>
      </c>
      <c r="Y15" s="20">
        <v>2891583</v>
      </c>
      <c r="Z15" s="21">
        <v>-100</v>
      </c>
      <c r="AA15" s="22">
        <v>-3855452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8042029</v>
      </c>
      <c r="D17" s="26">
        <f>SUM(D6:D16)</f>
        <v>0</v>
      </c>
      <c r="E17" s="27">
        <f t="shared" si="0"/>
        <v>2598472</v>
      </c>
      <c r="F17" s="28">
        <f t="shared" si="0"/>
        <v>2401564</v>
      </c>
      <c r="G17" s="28">
        <f t="shared" si="0"/>
        <v>-314863</v>
      </c>
      <c r="H17" s="28">
        <f t="shared" si="0"/>
        <v>-3527</v>
      </c>
      <c r="I17" s="28">
        <f t="shared" si="0"/>
        <v>-1886379</v>
      </c>
      <c r="J17" s="28">
        <f t="shared" si="0"/>
        <v>-2204769</v>
      </c>
      <c r="K17" s="28">
        <f t="shared" si="0"/>
        <v>-463225</v>
      </c>
      <c r="L17" s="28">
        <f t="shared" si="0"/>
        <v>4602212</v>
      </c>
      <c r="M17" s="28">
        <f t="shared" si="0"/>
        <v>0</v>
      </c>
      <c r="N17" s="28">
        <f t="shared" si="0"/>
        <v>4138987</v>
      </c>
      <c r="O17" s="28">
        <f t="shared" si="0"/>
        <v>-294256</v>
      </c>
      <c r="P17" s="28">
        <f t="shared" si="0"/>
        <v>-79011</v>
      </c>
      <c r="Q17" s="28">
        <f t="shared" si="0"/>
        <v>4065863</v>
      </c>
      <c r="R17" s="28">
        <f t="shared" si="0"/>
        <v>3692596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5626814</v>
      </c>
      <c r="X17" s="28">
        <f t="shared" si="0"/>
        <v>2014304</v>
      </c>
      <c r="Y17" s="28">
        <f t="shared" si="0"/>
        <v>3612510</v>
      </c>
      <c r="Z17" s="29">
        <f>+IF(X17&lt;&gt;0,+(Y17/X17)*100,0)</f>
        <v>179.34284000826094</v>
      </c>
      <c r="AA17" s="30">
        <f>SUM(AA6:AA16)</f>
        <v>2401564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8042029</v>
      </c>
      <c r="D38" s="32">
        <f>+D17+D27+D36</f>
        <v>0</v>
      </c>
      <c r="E38" s="33">
        <f t="shared" si="3"/>
        <v>2598472</v>
      </c>
      <c r="F38" s="2">
        <f t="shared" si="3"/>
        <v>2401564</v>
      </c>
      <c r="G38" s="2">
        <f t="shared" si="3"/>
        <v>-314863</v>
      </c>
      <c r="H38" s="2">
        <f t="shared" si="3"/>
        <v>-3527</v>
      </c>
      <c r="I38" s="2">
        <f t="shared" si="3"/>
        <v>-1886379</v>
      </c>
      <c r="J38" s="2">
        <f t="shared" si="3"/>
        <v>-2204769</v>
      </c>
      <c r="K38" s="2">
        <f t="shared" si="3"/>
        <v>-463225</v>
      </c>
      <c r="L38" s="2">
        <f t="shared" si="3"/>
        <v>4602212</v>
      </c>
      <c r="M38" s="2">
        <f t="shared" si="3"/>
        <v>0</v>
      </c>
      <c r="N38" s="2">
        <f t="shared" si="3"/>
        <v>4138987</v>
      </c>
      <c r="O38" s="2">
        <f t="shared" si="3"/>
        <v>-294256</v>
      </c>
      <c r="P38" s="2">
        <f t="shared" si="3"/>
        <v>-79011</v>
      </c>
      <c r="Q38" s="2">
        <f t="shared" si="3"/>
        <v>4065863</v>
      </c>
      <c r="R38" s="2">
        <f t="shared" si="3"/>
        <v>3692596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5626814</v>
      </c>
      <c r="X38" s="2">
        <f t="shared" si="3"/>
        <v>2014304</v>
      </c>
      <c r="Y38" s="2">
        <f t="shared" si="3"/>
        <v>3612510</v>
      </c>
      <c r="Z38" s="34">
        <f>+IF(X38&lt;&gt;0,+(Y38/X38)*100,0)</f>
        <v>179.34284000826094</v>
      </c>
      <c r="AA38" s="35">
        <f>+AA17+AA27+AA36</f>
        <v>2401564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-314863</v>
      </c>
      <c r="I39" s="2">
        <f>+H40+I60</f>
        <v>-318390</v>
      </c>
      <c r="J39" s="2">
        <f>+G39</f>
        <v>0</v>
      </c>
      <c r="K39" s="2">
        <f>+I40+K60</f>
        <v>-2204769</v>
      </c>
      <c r="L39" s="2">
        <f>+K40+L60</f>
        <v>-2667994</v>
      </c>
      <c r="M39" s="2">
        <f>+L40+M60</f>
        <v>1934218</v>
      </c>
      <c r="N39" s="2">
        <f>+K39</f>
        <v>-2204769</v>
      </c>
      <c r="O39" s="2">
        <f>+M40+O60</f>
        <v>1934218</v>
      </c>
      <c r="P39" s="2">
        <f>+O40+P60</f>
        <v>1639962</v>
      </c>
      <c r="Q39" s="2">
        <f>+P40+Q60</f>
        <v>1560951</v>
      </c>
      <c r="R39" s="2">
        <f>+O39</f>
        <v>1934218</v>
      </c>
      <c r="S39" s="2">
        <f>+Q40+S60</f>
        <v>5626814</v>
      </c>
      <c r="T39" s="2">
        <f>+S40+T60</f>
        <v>5626814</v>
      </c>
      <c r="U39" s="2">
        <f>+T40+U60</f>
        <v>5626814</v>
      </c>
      <c r="V39" s="2">
        <f>+S39</f>
        <v>5626814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8042029</v>
      </c>
      <c r="D40" s="43">
        <f t="shared" ref="D40:AA40" si="4">+D38+D39</f>
        <v>0</v>
      </c>
      <c r="E40" s="44">
        <f t="shared" si="4"/>
        <v>2598472</v>
      </c>
      <c r="F40" s="45">
        <f t="shared" si="4"/>
        <v>2401564</v>
      </c>
      <c r="G40" s="45">
        <f t="shared" si="4"/>
        <v>-314863</v>
      </c>
      <c r="H40" s="45">
        <f t="shared" si="4"/>
        <v>-318390</v>
      </c>
      <c r="I40" s="45">
        <f t="shared" si="4"/>
        <v>-2204769</v>
      </c>
      <c r="J40" s="45">
        <f>+I40</f>
        <v>-2204769</v>
      </c>
      <c r="K40" s="45">
        <f t="shared" si="4"/>
        <v>-2667994</v>
      </c>
      <c r="L40" s="45">
        <f t="shared" si="4"/>
        <v>1934218</v>
      </c>
      <c r="M40" s="45">
        <f t="shared" si="4"/>
        <v>1934218</v>
      </c>
      <c r="N40" s="45">
        <f>+M40</f>
        <v>1934218</v>
      </c>
      <c r="O40" s="45">
        <f t="shared" si="4"/>
        <v>1639962</v>
      </c>
      <c r="P40" s="45">
        <f t="shared" si="4"/>
        <v>1560951</v>
      </c>
      <c r="Q40" s="45">
        <f t="shared" si="4"/>
        <v>5626814</v>
      </c>
      <c r="R40" s="45">
        <f>+Q40</f>
        <v>5626814</v>
      </c>
      <c r="S40" s="45">
        <f t="shared" si="4"/>
        <v>5626814</v>
      </c>
      <c r="T40" s="45">
        <f t="shared" si="4"/>
        <v>5626814</v>
      </c>
      <c r="U40" s="45">
        <f t="shared" si="4"/>
        <v>5626814</v>
      </c>
      <c r="V40" s="45">
        <f>+U40</f>
        <v>5626814</v>
      </c>
      <c r="W40" s="45">
        <f>+V40</f>
        <v>5626814</v>
      </c>
      <c r="X40" s="45">
        <f t="shared" si="4"/>
        <v>2014304</v>
      </c>
      <c r="Y40" s="45">
        <f t="shared" si="4"/>
        <v>3612510</v>
      </c>
      <c r="Z40" s="46">
        <f>+IF(X40&lt;&gt;0,+(Y40/X40)*100,0)</f>
        <v>179.34284000826094</v>
      </c>
      <c r="AA40" s="47">
        <f t="shared" si="4"/>
        <v>2401564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37500332</v>
      </c>
      <c r="D7" s="18"/>
      <c r="E7" s="19"/>
      <c r="F7" s="20"/>
      <c r="G7" s="20">
        <v>3180051</v>
      </c>
      <c r="H7" s="20">
        <v>3397780</v>
      </c>
      <c r="I7" s="20">
        <v>3163554</v>
      </c>
      <c r="J7" s="20">
        <v>9741385</v>
      </c>
      <c r="K7" s="20">
        <v>3173570</v>
      </c>
      <c r="L7" s="20">
        <v>3187517</v>
      </c>
      <c r="M7" s="20">
        <v>2699672</v>
      </c>
      <c r="N7" s="20">
        <v>9060759</v>
      </c>
      <c r="O7" s="20">
        <v>3184647</v>
      </c>
      <c r="P7" s="20">
        <v>2945431</v>
      </c>
      <c r="Q7" s="20">
        <v>3300158</v>
      </c>
      <c r="R7" s="20">
        <v>9430236</v>
      </c>
      <c r="S7" s="20"/>
      <c r="T7" s="20"/>
      <c r="U7" s="20"/>
      <c r="V7" s="20"/>
      <c r="W7" s="20">
        <v>28232380</v>
      </c>
      <c r="X7" s="20"/>
      <c r="Y7" s="20">
        <v>28232380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13882</v>
      </c>
      <c r="D8" s="18"/>
      <c r="E8" s="19">
        <v>50000</v>
      </c>
      <c r="F8" s="20">
        <v>8021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6012</v>
      </c>
      <c r="Y8" s="20">
        <v>-6012</v>
      </c>
      <c r="Z8" s="21">
        <v>-100</v>
      </c>
      <c r="AA8" s="22">
        <v>8021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19228584</v>
      </c>
      <c r="F9" s="20">
        <v>20121514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15091128</v>
      </c>
      <c r="Y9" s="20">
        <v>-15091128</v>
      </c>
      <c r="Z9" s="21">
        <v>-100</v>
      </c>
      <c r="AA9" s="22">
        <v>20121514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39503101</v>
      </c>
      <c r="D14" s="18"/>
      <c r="E14" s="19"/>
      <c r="F14" s="20"/>
      <c r="G14" s="20">
        <v>2903407</v>
      </c>
      <c r="H14" s="20">
        <v>3289538</v>
      </c>
      <c r="I14" s="20">
        <v>3353172</v>
      </c>
      <c r="J14" s="20">
        <v>9546117</v>
      </c>
      <c r="K14" s="20">
        <v>3455417</v>
      </c>
      <c r="L14" s="20">
        <v>5419609</v>
      </c>
      <c r="M14" s="20">
        <v>3518187</v>
      </c>
      <c r="N14" s="20">
        <v>12393213</v>
      </c>
      <c r="O14" s="20">
        <v>3694437</v>
      </c>
      <c r="P14" s="20">
        <v>3027462</v>
      </c>
      <c r="Q14" s="20">
        <v>2904706</v>
      </c>
      <c r="R14" s="20">
        <v>9626605</v>
      </c>
      <c r="S14" s="20"/>
      <c r="T14" s="20"/>
      <c r="U14" s="20"/>
      <c r="V14" s="20"/>
      <c r="W14" s="20">
        <v>31565935</v>
      </c>
      <c r="X14" s="20"/>
      <c r="Y14" s="20">
        <v>31565935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77017315</v>
      </c>
      <c r="D17" s="26">
        <f>SUM(D6:D16)</f>
        <v>0</v>
      </c>
      <c r="E17" s="27">
        <f t="shared" si="0"/>
        <v>19278584</v>
      </c>
      <c r="F17" s="28">
        <f t="shared" si="0"/>
        <v>20129535</v>
      </c>
      <c r="G17" s="28">
        <f t="shared" si="0"/>
        <v>6083458</v>
      </c>
      <c r="H17" s="28">
        <f t="shared" si="0"/>
        <v>6687318</v>
      </c>
      <c r="I17" s="28">
        <f t="shared" si="0"/>
        <v>6516726</v>
      </c>
      <c r="J17" s="28">
        <f t="shared" si="0"/>
        <v>19287502</v>
      </c>
      <c r="K17" s="28">
        <f t="shared" si="0"/>
        <v>6628987</v>
      </c>
      <c r="L17" s="28">
        <f t="shared" si="0"/>
        <v>8607126</v>
      </c>
      <c r="M17" s="28">
        <f t="shared" si="0"/>
        <v>6217859</v>
      </c>
      <c r="N17" s="28">
        <f t="shared" si="0"/>
        <v>21453972</v>
      </c>
      <c r="O17" s="28">
        <f t="shared" si="0"/>
        <v>6879084</v>
      </c>
      <c r="P17" s="28">
        <f t="shared" si="0"/>
        <v>5972893</v>
      </c>
      <c r="Q17" s="28">
        <f t="shared" si="0"/>
        <v>6204864</v>
      </c>
      <c r="R17" s="28">
        <f t="shared" si="0"/>
        <v>19056841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59798315</v>
      </c>
      <c r="X17" s="28">
        <f t="shared" si="0"/>
        <v>15097140</v>
      </c>
      <c r="Y17" s="28">
        <f t="shared" si="0"/>
        <v>44701175</v>
      </c>
      <c r="Z17" s="29">
        <f>+IF(X17&lt;&gt;0,+(Y17/X17)*100,0)</f>
        <v>296.09035221240578</v>
      </c>
      <c r="AA17" s="30">
        <f>SUM(AA6:AA16)</f>
        <v>20129535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-16125</v>
      </c>
      <c r="D26" s="18"/>
      <c r="E26" s="19"/>
      <c r="F26" s="20">
        <v>-1800000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-1350000</v>
      </c>
      <c r="Y26" s="20">
        <v>1350000</v>
      </c>
      <c r="Z26" s="21">
        <v>-100</v>
      </c>
      <c r="AA26" s="22">
        <v>-1800000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-16125</v>
      </c>
      <c r="D27" s="26">
        <f>SUM(D21:D26)</f>
        <v>0</v>
      </c>
      <c r="E27" s="27">
        <f t="shared" si="1"/>
        <v>0</v>
      </c>
      <c r="F27" s="28">
        <f t="shared" si="1"/>
        <v>-1800000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-1350000</v>
      </c>
      <c r="Y27" s="28">
        <f t="shared" si="1"/>
        <v>1350000</v>
      </c>
      <c r="Z27" s="29">
        <f>+IF(X27&lt;&gt;0,+(Y27/X27)*100,0)</f>
        <v>-100</v>
      </c>
      <c r="AA27" s="30">
        <f>SUM(AA21:AA26)</f>
        <v>-1800000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77001190</v>
      </c>
      <c r="D38" s="32">
        <f>+D17+D27+D36</f>
        <v>0</v>
      </c>
      <c r="E38" s="33">
        <f t="shared" si="3"/>
        <v>19278584</v>
      </c>
      <c r="F38" s="2">
        <f t="shared" si="3"/>
        <v>18329535</v>
      </c>
      <c r="G38" s="2">
        <f t="shared" si="3"/>
        <v>6083458</v>
      </c>
      <c r="H38" s="2">
        <f t="shared" si="3"/>
        <v>6687318</v>
      </c>
      <c r="I38" s="2">
        <f t="shared" si="3"/>
        <v>6516726</v>
      </c>
      <c r="J38" s="2">
        <f t="shared" si="3"/>
        <v>19287502</v>
      </c>
      <c r="K38" s="2">
        <f t="shared" si="3"/>
        <v>6628987</v>
      </c>
      <c r="L38" s="2">
        <f t="shared" si="3"/>
        <v>8607126</v>
      </c>
      <c r="M38" s="2">
        <f t="shared" si="3"/>
        <v>6217859</v>
      </c>
      <c r="N38" s="2">
        <f t="shared" si="3"/>
        <v>21453972</v>
      </c>
      <c r="O38" s="2">
        <f t="shared" si="3"/>
        <v>6879084</v>
      </c>
      <c r="P38" s="2">
        <f t="shared" si="3"/>
        <v>5972893</v>
      </c>
      <c r="Q38" s="2">
        <f t="shared" si="3"/>
        <v>6204864</v>
      </c>
      <c r="R38" s="2">
        <f t="shared" si="3"/>
        <v>19056841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59798315</v>
      </c>
      <c r="X38" s="2">
        <f t="shared" si="3"/>
        <v>13747140</v>
      </c>
      <c r="Y38" s="2">
        <f t="shared" si="3"/>
        <v>46051175</v>
      </c>
      <c r="Z38" s="34">
        <f>+IF(X38&lt;&gt;0,+(Y38/X38)*100,0)</f>
        <v>334.98731372489112</v>
      </c>
      <c r="AA38" s="35">
        <f>+AA17+AA27+AA36</f>
        <v>18329535</v>
      </c>
    </row>
    <row r="39" spans="1:27" x14ac:dyDescent="0.25">
      <c r="A39" s="23" t="s">
        <v>60</v>
      </c>
      <c r="B39" s="17"/>
      <c r="C39" s="32">
        <v>-2597911</v>
      </c>
      <c r="D39" s="32"/>
      <c r="E39" s="33"/>
      <c r="F39" s="2"/>
      <c r="G39" s="2"/>
      <c r="H39" s="2">
        <f>+G40+H60</f>
        <v>6083458</v>
      </c>
      <c r="I39" s="2">
        <f>+H40+I60</f>
        <v>12770776</v>
      </c>
      <c r="J39" s="2">
        <f>+G39</f>
        <v>0</v>
      </c>
      <c r="K39" s="2">
        <f>+I40+K60</f>
        <v>49407696</v>
      </c>
      <c r="L39" s="2">
        <f>+K40+L60</f>
        <v>56036683</v>
      </c>
      <c r="M39" s="2">
        <f>+L40+M60</f>
        <v>64643809</v>
      </c>
      <c r="N39" s="2">
        <f>+K39</f>
        <v>49407696</v>
      </c>
      <c r="O39" s="2">
        <f>+M40+O60</f>
        <v>70861668</v>
      </c>
      <c r="P39" s="2">
        <f>+O40+P60</f>
        <v>77740752</v>
      </c>
      <c r="Q39" s="2">
        <f>+P40+Q60</f>
        <v>83713645</v>
      </c>
      <c r="R39" s="2">
        <f>+O39</f>
        <v>70861668</v>
      </c>
      <c r="S39" s="2">
        <f>+Q40+S60</f>
        <v>89918509</v>
      </c>
      <c r="T39" s="2">
        <f>+S40+T60</f>
        <v>89918509</v>
      </c>
      <c r="U39" s="2">
        <f>+T40+U60</f>
        <v>89918509</v>
      </c>
      <c r="V39" s="2">
        <f>+S39</f>
        <v>89918509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74403279</v>
      </c>
      <c r="D40" s="43">
        <f t="shared" ref="D40:AA40" si="4">+D38+D39</f>
        <v>0</v>
      </c>
      <c r="E40" s="44">
        <f t="shared" si="4"/>
        <v>19278584</v>
      </c>
      <c r="F40" s="45">
        <f t="shared" si="4"/>
        <v>18329535</v>
      </c>
      <c r="G40" s="45">
        <f t="shared" si="4"/>
        <v>6083458</v>
      </c>
      <c r="H40" s="45">
        <f t="shared" si="4"/>
        <v>12770776</v>
      </c>
      <c r="I40" s="45">
        <f t="shared" si="4"/>
        <v>19287502</v>
      </c>
      <c r="J40" s="45">
        <f>+I40</f>
        <v>19287502</v>
      </c>
      <c r="K40" s="45">
        <f t="shared" si="4"/>
        <v>56036683</v>
      </c>
      <c r="L40" s="45">
        <f t="shared" si="4"/>
        <v>64643809</v>
      </c>
      <c r="M40" s="45">
        <f t="shared" si="4"/>
        <v>70861668</v>
      </c>
      <c r="N40" s="45">
        <f>+M40</f>
        <v>70861668</v>
      </c>
      <c r="O40" s="45">
        <f t="shared" si="4"/>
        <v>77740752</v>
      </c>
      <c r="P40" s="45">
        <f t="shared" si="4"/>
        <v>83713645</v>
      </c>
      <c r="Q40" s="45">
        <f t="shared" si="4"/>
        <v>89918509</v>
      </c>
      <c r="R40" s="45">
        <f>+Q40</f>
        <v>89918509</v>
      </c>
      <c r="S40" s="45">
        <f t="shared" si="4"/>
        <v>89918509</v>
      </c>
      <c r="T40" s="45">
        <f t="shared" si="4"/>
        <v>89918509</v>
      </c>
      <c r="U40" s="45">
        <f t="shared" si="4"/>
        <v>89918509</v>
      </c>
      <c r="V40" s="45">
        <f>+U40</f>
        <v>89918509</v>
      </c>
      <c r="W40" s="45">
        <f>+V40</f>
        <v>89918509</v>
      </c>
      <c r="X40" s="45">
        <f t="shared" si="4"/>
        <v>13747140</v>
      </c>
      <c r="Y40" s="45">
        <f t="shared" si="4"/>
        <v>46051175</v>
      </c>
      <c r="Z40" s="46">
        <f>+IF(X40&lt;&gt;0,+(Y40/X40)*100,0)</f>
        <v>334.98731372489112</v>
      </c>
      <c r="AA40" s="47">
        <f t="shared" si="4"/>
        <v>18329535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30120194</v>
      </c>
      <c r="N60">
        <v>30120194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1772</v>
      </c>
      <c r="N7" s="20">
        <v>1772</v>
      </c>
      <c r="O7" s="20"/>
      <c r="P7" s="20"/>
      <c r="Q7" s="20"/>
      <c r="R7" s="20"/>
      <c r="S7" s="20"/>
      <c r="T7" s="20"/>
      <c r="U7" s="20"/>
      <c r="V7" s="20"/>
      <c r="W7" s="20">
        <v>1772</v>
      </c>
      <c r="X7" s="20"/>
      <c r="Y7" s="20">
        <v>1772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1772</v>
      </c>
      <c r="N17" s="28">
        <f t="shared" si="0"/>
        <v>1772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1772</v>
      </c>
      <c r="X17" s="28">
        <f t="shared" si="0"/>
        <v>0</v>
      </c>
      <c r="Y17" s="28">
        <f t="shared" si="0"/>
        <v>1772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1772</v>
      </c>
      <c r="N38" s="2">
        <f t="shared" si="3"/>
        <v>1772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1772</v>
      </c>
      <c r="X38" s="2">
        <f t="shared" si="3"/>
        <v>0</v>
      </c>
      <c r="Y38" s="2">
        <f t="shared" si="3"/>
        <v>1772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1772</v>
      </c>
      <c r="P39" s="2">
        <f>+O40+P60</f>
        <v>1772</v>
      </c>
      <c r="Q39" s="2">
        <f>+P40+Q60</f>
        <v>1772</v>
      </c>
      <c r="R39" s="2">
        <f>+O39</f>
        <v>1772</v>
      </c>
      <c r="S39" s="2">
        <f>+Q40+S60</f>
        <v>1772</v>
      </c>
      <c r="T39" s="2">
        <f>+S40+T60</f>
        <v>1772</v>
      </c>
      <c r="U39" s="2">
        <f>+T40+U60</f>
        <v>1772</v>
      </c>
      <c r="V39" s="2">
        <f>+S39</f>
        <v>1772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1772</v>
      </c>
      <c r="N40" s="45">
        <f>+M40</f>
        <v>1772</v>
      </c>
      <c r="O40" s="45">
        <f t="shared" si="4"/>
        <v>1772</v>
      </c>
      <c r="P40" s="45">
        <f t="shared" si="4"/>
        <v>1772</v>
      </c>
      <c r="Q40" s="45">
        <f t="shared" si="4"/>
        <v>1772</v>
      </c>
      <c r="R40" s="45">
        <f>+Q40</f>
        <v>1772</v>
      </c>
      <c r="S40" s="45">
        <f t="shared" si="4"/>
        <v>1772</v>
      </c>
      <c r="T40" s="45">
        <f t="shared" si="4"/>
        <v>1772</v>
      </c>
      <c r="U40" s="45">
        <f t="shared" si="4"/>
        <v>1772</v>
      </c>
      <c r="V40" s="45">
        <f>+U40</f>
        <v>1772</v>
      </c>
      <c r="W40" s="45">
        <f>+V40</f>
        <v>1772</v>
      </c>
      <c r="X40" s="45">
        <f t="shared" si="4"/>
        <v>0</v>
      </c>
      <c r="Y40" s="45">
        <f t="shared" si="4"/>
        <v>1772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460000</v>
      </c>
      <c r="F7" s="20">
        <v>460000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344997</v>
      </c>
      <c r="Y7" s="20">
        <v>-344997</v>
      </c>
      <c r="Z7" s="21">
        <v>-100</v>
      </c>
      <c r="AA7" s="22">
        <v>460000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-13118510</v>
      </c>
      <c r="F14" s="20">
        <v>-13768510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-10326384</v>
      </c>
      <c r="Y14" s="20">
        <v>10326384</v>
      </c>
      <c r="Z14" s="21">
        <v>-100</v>
      </c>
      <c r="AA14" s="22">
        <v>-13768510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-12658510</v>
      </c>
      <c r="F17" s="28">
        <f t="shared" si="0"/>
        <v>-13308510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-9981387</v>
      </c>
      <c r="Y17" s="28">
        <f t="shared" si="0"/>
        <v>9981387</v>
      </c>
      <c r="Z17" s="29">
        <f>+IF(X17&lt;&gt;0,+(Y17/X17)*100,0)</f>
        <v>-100</v>
      </c>
      <c r="AA17" s="30">
        <f>SUM(AA6:AA16)</f>
        <v>-13308510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-749997</v>
      </c>
      <c r="Y26" s="20">
        <v>749997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-749997</v>
      </c>
      <c r="Y27" s="28">
        <f t="shared" si="1"/>
        <v>749997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-13658510</v>
      </c>
      <c r="F38" s="2">
        <f t="shared" si="3"/>
        <v>-14308510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-10731384</v>
      </c>
      <c r="Y38" s="2">
        <f t="shared" si="3"/>
        <v>10731384</v>
      </c>
      <c r="Z38" s="34">
        <f>+IF(X38&lt;&gt;0,+(Y38/X38)*100,0)</f>
        <v>-100</v>
      </c>
      <c r="AA38" s="35">
        <f>+AA17+AA27+AA36</f>
        <v>-14308510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-13658510</v>
      </c>
      <c r="F40" s="45">
        <f t="shared" si="4"/>
        <v>-14308510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-10731384</v>
      </c>
      <c r="Y40" s="45">
        <f t="shared" si="4"/>
        <v>10731384</v>
      </c>
      <c r="Z40" s="46">
        <f>+IF(X40&lt;&gt;0,+(Y40/X40)*100,0)</f>
        <v>-100</v>
      </c>
      <c r="AA40" s="47">
        <f t="shared" si="4"/>
        <v>-14308510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</v>
      </c>
      <c r="G14" s="20"/>
      <c r="H14" s="20"/>
      <c r="I14" s="20"/>
      <c r="J14" s="20"/>
      <c r="K14" s="20"/>
      <c r="L14" s="20">
        <v>-881067</v>
      </c>
      <c r="M14" s="20">
        <v>-908978</v>
      </c>
      <c r="N14" s="20">
        <v>-1790045</v>
      </c>
      <c r="O14" s="20">
        <v>-1349424</v>
      </c>
      <c r="P14" s="20">
        <v>-860604</v>
      </c>
      <c r="Q14" s="20">
        <v>-859321</v>
      </c>
      <c r="R14" s="20">
        <v>-3069349</v>
      </c>
      <c r="S14" s="20"/>
      <c r="T14" s="20"/>
      <c r="U14" s="20"/>
      <c r="V14" s="20"/>
      <c r="W14" s="20">
        <v>-4859394</v>
      </c>
      <c r="X14" s="20"/>
      <c r="Y14" s="20">
        <v>-4859394</v>
      </c>
      <c r="Z14" s="21"/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-881067</v>
      </c>
      <c r="M17" s="28">
        <f t="shared" si="0"/>
        <v>-908978</v>
      </c>
      <c r="N17" s="28">
        <f t="shared" si="0"/>
        <v>-1790045</v>
      </c>
      <c r="O17" s="28">
        <f t="shared" si="0"/>
        <v>-1349424</v>
      </c>
      <c r="P17" s="28">
        <f t="shared" si="0"/>
        <v>-860604</v>
      </c>
      <c r="Q17" s="28">
        <f t="shared" si="0"/>
        <v>-859321</v>
      </c>
      <c r="R17" s="28">
        <f t="shared" si="0"/>
        <v>-3069349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-4859394</v>
      </c>
      <c r="X17" s="28">
        <f t="shared" si="0"/>
        <v>0</v>
      </c>
      <c r="Y17" s="28">
        <f t="shared" si="0"/>
        <v>-4859394</v>
      </c>
      <c r="Z17" s="29">
        <f>+IF(X17&lt;&gt;0,+(Y17/X17)*100,0)</f>
        <v>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-881067</v>
      </c>
      <c r="M38" s="2">
        <f t="shared" si="3"/>
        <v>-908978</v>
      </c>
      <c r="N38" s="2">
        <f t="shared" si="3"/>
        <v>-1790045</v>
      </c>
      <c r="O38" s="2">
        <f t="shared" si="3"/>
        <v>-1349424</v>
      </c>
      <c r="P38" s="2">
        <f t="shared" si="3"/>
        <v>-860604</v>
      </c>
      <c r="Q38" s="2">
        <f t="shared" si="3"/>
        <v>-859321</v>
      </c>
      <c r="R38" s="2">
        <f t="shared" si="3"/>
        <v>-3069349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-4859394</v>
      </c>
      <c r="X38" s="2">
        <f t="shared" si="3"/>
        <v>0</v>
      </c>
      <c r="Y38" s="2">
        <f t="shared" si="3"/>
        <v>-4859394</v>
      </c>
      <c r="Z38" s="34">
        <f>+IF(X38&lt;&gt;0,+(Y38/X38)*100,0)</f>
        <v>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-881067</v>
      </c>
      <c r="N39" s="2">
        <f>+K39</f>
        <v>0</v>
      </c>
      <c r="O39" s="2">
        <f>+M40+O60</f>
        <v>-1790045</v>
      </c>
      <c r="P39" s="2">
        <f>+O40+P60</f>
        <v>-3139469</v>
      </c>
      <c r="Q39" s="2">
        <f>+P40+Q60</f>
        <v>-4000073</v>
      </c>
      <c r="R39" s="2">
        <f>+O39</f>
        <v>-1790045</v>
      </c>
      <c r="S39" s="2">
        <f>+Q40+S60</f>
        <v>-4859394</v>
      </c>
      <c r="T39" s="2">
        <f>+S40+T60</f>
        <v>-4859394</v>
      </c>
      <c r="U39" s="2">
        <f>+T40+U60</f>
        <v>-4859394</v>
      </c>
      <c r="V39" s="2">
        <f>+S39</f>
        <v>-4859394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-881067</v>
      </c>
      <c r="M40" s="45">
        <f t="shared" si="4"/>
        <v>-1790045</v>
      </c>
      <c r="N40" s="45">
        <f>+M40</f>
        <v>-1790045</v>
      </c>
      <c r="O40" s="45">
        <f t="shared" si="4"/>
        <v>-3139469</v>
      </c>
      <c r="P40" s="45">
        <f t="shared" si="4"/>
        <v>-4000073</v>
      </c>
      <c r="Q40" s="45">
        <f t="shared" si="4"/>
        <v>-4859394</v>
      </c>
      <c r="R40" s="45">
        <f>+Q40</f>
        <v>-4859394</v>
      </c>
      <c r="S40" s="45">
        <f t="shared" si="4"/>
        <v>-4859394</v>
      </c>
      <c r="T40" s="45">
        <f t="shared" si="4"/>
        <v>-4859394</v>
      </c>
      <c r="U40" s="45">
        <f t="shared" si="4"/>
        <v>-4859394</v>
      </c>
      <c r="V40" s="45">
        <f>+U40</f>
        <v>-4859394</v>
      </c>
      <c r="W40" s="45">
        <f>+V40</f>
        <v>-4859394</v>
      </c>
      <c r="X40" s="45">
        <f t="shared" si="4"/>
        <v>0</v>
      </c>
      <c r="Y40" s="45">
        <f t="shared" si="4"/>
        <v>-4859394</v>
      </c>
      <c r="Z40" s="46">
        <f>+IF(X40&lt;&gt;0,+(Y40/X40)*100,0)</f>
        <v>0</v>
      </c>
      <c r="AA40" s="47">
        <f t="shared" si="4"/>
        <v>-2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391377</v>
      </c>
      <c r="D7" s="18"/>
      <c r="E7" s="19">
        <v>11334492</v>
      </c>
      <c r="F7" s="20">
        <v>11690388</v>
      </c>
      <c r="G7" s="20"/>
      <c r="H7" s="20"/>
      <c r="I7" s="20">
        <v>-269446</v>
      </c>
      <c r="J7" s="20">
        <v>-269446</v>
      </c>
      <c r="K7" s="20">
        <v>318034</v>
      </c>
      <c r="L7" s="20">
        <v>479893</v>
      </c>
      <c r="M7" s="20">
        <v>335093</v>
      </c>
      <c r="N7" s="20">
        <v>1133020</v>
      </c>
      <c r="O7" s="20">
        <v>352438</v>
      </c>
      <c r="P7" s="20">
        <v>325492</v>
      </c>
      <c r="Q7" s="20">
        <v>299709</v>
      </c>
      <c r="R7" s="20">
        <v>977639</v>
      </c>
      <c r="S7" s="20"/>
      <c r="T7" s="20"/>
      <c r="U7" s="20"/>
      <c r="V7" s="20"/>
      <c r="W7" s="20">
        <v>1841213</v>
      </c>
      <c r="X7" s="20">
        <v>8767791</v>
      </c>
      <c r="Y7" s="20">
        <v>-6926578</v>
      </c>
      <c r="Z7" s="21">
        <v>-79.000263578363132</v>
      </c>
      <c r="AA7" s="22">
        <v>11690388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-9883087</v>
      </c>
      <c r="F14" s="20">
        <v>-11270111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-8452593</v>
      </c>
      <c r="Y14" s="20">
        <v>8452593</v>
      </c>
      <c r="Z14" s="21">
        <v>-100</v>
      </c>
      <c r="AA14" s="22">
        <v>-11270111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-233712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157665</v>
      </c>
      <c r="D17" s="26">
        <f>SUM(D6:D16)</f>
        <v>0</v>
      </c>
      <c r="E17" s="27">
        <f t="shared" si="0"/>
        <v>1451405</v>
      </c>
      <c r="F17" s="28">
        <f t="shared" si="0"/>
        <v>420277</v>
      </c>
      <c r="G17" s="28">
        <f t="shared" si="0"/>
        <v>0</v>
      </c>
      <c r="H17" s="28">
        <f t="shared" si="0"/>
        <v>0</v>
      </c>
      <c r="I17" s="28">
        <f t="shared" si="0"/>
        <v>-269446</v>
      </c>
      <c r="J17" s="28">
        <f t="shared" si="0"/>
        <v>-269446</v>
      </c>
      <c r="K17" s="28">
        <f t="shared" si="0"/>
        <v>318034</v>
      </c>
      <c r="L17" s="28">
        <f t="shared" si="0"/>
        <v>479893</v>
      </c>
      <c r="M17" s="28">
        <f t="shared" si="0"/>
        <v>335093</v>
      </c>
      <c r="N17" s="28">
        <f t="shared" si="0"/>
        <v>1133020</v>
      </c>
      <c r="O17" s="28">
        <f t="shared" si="0"/>
        <v>352438</v>
      </c>
      <c r="P17" s="28">
        <f t="shared" si="0"/>
        <v>325492</v>
      </c>
      <c r="Q17" s="28">
        <f t="shared" si="0"/>
        <v>299709</v>
      </c>
      <c r="R17" s="28">
        <f t="shared" si="0"/>
        <v>977639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1841213</v>
      </c>
      <c r="X17" s="28">
        <f t="shared" si="0"/>
        <v>315198</v>
      </c>
      <c r="Y17" s="28">
        <f t="shared" si="0"/>
        <v>1526015</v>
      </c>
      <c r="Z17" s="29">
        <f>+IF(X17&lt;&gt;0,+(Y17/X17)*100,0)</f>
        <v>484.14488670613389</v>
      </c>
      <c r="AA17" s="30">
        <f>SUM(AA6:AA16)</f>
        <v>420277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-1782500</v>
      </c>
      <c r="F26" s="20">
        <v>-2964939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-2223702</v>
      </c>
      <c r="Y26" s="20">
        <v>2223702</v>
      </c>
      <c r="Z26" s="21">
        <v>-100</v>
      </c>
      <c r="AA26" s="22">
        <v>-2964939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-1782500</v>
      </c>
      <c r="F27" s="28">
        <f t="shared" si="1"/>
        <v>-2964939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-2223702</v>
      </c>
      <c r="Y27" s="28">
        <f t="shared" si="1"/>
        <v>2223702</v>
      </c>
      <c r="Z27" s="29">
        <f>+IF(X27&lt;&gt;0,+(Y27/X27)*100,0)</f>
        <v>-100</v>
      </c>
      <c r="AA27" s="30">
        <f>SUM(AA21:AA26)</f>
        <v>-2964939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157665</v>
      </c>
      <c r="D38" s="32">
        <f>+D17+D27+D36</f>
        <v>0</v>
      </c>
      <c r="E38" s="33">
        <f t="shared" si="3"/>
        <v>-331095</v>
      </c>
      <c r="F38" s="2">
        <f t="shared" si="3"/>
        <v>-2544662</v>
      </c>
      <c r="G38" s="2">
        <f t="shared" si="3"/>
        <v>0</v>
      </c>
      <c r="H38" s="2">
        <f t="shared" si="3"/>
        <v>0</v>
      </c>
      <c r="I38" s="2">
        <f t="shared" si="3"/>
        <v>-269446</v>
      </c>
      <c r="J38" s="2">
        <f t="shared" si="3"/>
        <v>-269446</v>
      </c>
      <c r="K38" s="2">
        <f t="shared" si="3"/>
        <v>318034</v>
      </c>
      <c r="L38" s="2">
        <f t="shared" si="3"/>
        <v>479893</v>
      </c>
      <c r="M38" s="2">
        <f t="shared" si="3"/>
        <v>335093</v>
      </c>
      <c r="N38" s="2">
        <f t="shared" si="3"/>
        <v>1133020</v>
      </c>
      <c r="O38" s="2">
        <f t="shared" si="3"/>
        <v>352438</v>
      </c>
      <c r="P38" s="2">
        <f t="shared" si="3"/>
        <v>325492</v>
      </c>
      <c r="Q38" s="2">
        <f t="shared" si="3"/>
        <v>299709</v>
      </c>
      <c r="R38" s="2">
        <f t="shared" si="3"/>
        <v>977639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1841213</v>
      </c>
      <c r="X38" s="2">
        <f t="shared" si="3"/>
        <v>-1908504</v>
      </c>
      <c r="Y38" s="2">
        <f t="shared" si="3"/>
        <v>3749717</v>
      </c>
      <c r="Z38" s="34">
        <f>+IF(X38&lt;&gt;0,+(Y38/X38)*100,0)</f>
        <v>-196.47414938611604</v>
      </c>
      <c r="AA38" s="35">
        <f>+AA17+AA27+AA36</f>
        <v>-2544662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-269446</v>
      </c>
      <c r="L39" s="2">
        <f>+K40+L60</f>
        <v>48588</v>
      </c>
      <c r="M39" s="2">
        <f>+L40+M60</f>
        <v>528481</v>
      </c>
      <c r="N39" s="2">
        <f>+K39</f>
        <v>-269446</v>
      </c>
      <c r="O39" s="2">
        <f>+M40+O60</f>
        <v>863574</v>
      </c>
      <c r="P39" s="2">
        <f>+O40+P60</f>
        <v>1216012</v>
      </c>
      <c r="Q39" s="2">
        <f>+P40+Q60</f>
        <v>1541504</v>
      </c>
      <c r="R39" s="2">
        <f>+O39</f>
        <v>863574</v>
      </c>
      <c r="S39" s="2">
        <f>+Q40+S60</f>
        <v>1841213</v>
      </c>
      <c r="T39" s="2">
        <f>+S40+T60</f>
        <v>1841213</v>
      </c>
      <c r="U39" s="2">
        <f>+T40+U60</f>
        <v>1841213</v>
      </c>
      <c r="V39" s="2">
        <f>+S39</f>
        <v>1841213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157665</v>
      </c>
      <c r="D40" s="43">
        <f t="shared" ref="D40:AA40" si="4">+D38+D39</f>
        <v>0</v>
      </c>
      <c r="E40" s="44">
        <f t="shared" si="4"/>
        <v>-331095</v>
      </c>
      <c r="F40" s="45">
        <f t="shared" si="4"/>
        <v>-2544662</v>
      </c>
      <c r="G40" s="45">
        <f t="shared" si="4"/>
        <v>0</v>
      </c>
      <c r="H40" s="45">
        <f t="shared" si="4"/>
        <v>0</v>
      </c>
      <c r="I40" s="45">
        <f t="shared" si="4"/>
        <v>-269446</v>
      </c>
      <c r="J40" s="45">
        <f>+I40</f>
        <v>-269446</v>
      </c>
      <c r="K40" s="45">
        <f t="shared" si="4"/>
        <v>48588</v>
      </c>
      <c r="L40" s="45">
        <f t="shared" si="4"/>
        <v>528481</v>
      </c>
      <c r="M40" s="45">
        <f t="shared" si="4"/>
        <v>863574</v>
      </c>
      <c r="N40" s="45">
        <f>+M40</f>
        <v>863574</v>
      </c>
      <c r="O40" s="45">
        <f t="shared" si="4"/>
        <v>1216012</v>
      </c>
      <c r="P40" s="45">
        <f t="shared" si="4"/>
        <v>1541504</v>
      </c>
      <c r="Q40" s="45">
        <f t="shared" si="4"/>
        <v>1841213</v>
      </c>
      <c r="R40" s="45">
        <f>+Q40</f>
        <v>1841213</v>
      </c>
      <c r="S40" s="45">
        <f t="shared" si="4"/>
        <v>1841213</v>
      </c>
      <c r="T40" s="45">
        <f t="shared" si="4"/>
        <v>1841213</v>
      </c>
      <c r="U40" s="45">
        <f t="shared" si="4"/>
        <v>1841213</v>
      </c>
      <c r="V40" s="45">
        <f>+U40</f>
        <v>1841213</v>
      </c>
      <c r="W40" s="45">
        <f>+V40</f>
        <v>1841213</v>
      </c>
      <c r="X40" s="45">
        <f t="shared" si="4"/>
        <v>-1908504</v>
      </c>
      <c r="Y40" s="45">
        <f t="shared" si="4"/>
        <v>3749717</v>
      </c>
      <c r="Z40" s="46">
        <f>+IF(X40&lt;&gt;0,+(Y40/X40)*100,0)</f>
        <v>-196.47414938611604</v>
      </c>
      <c r="AA40" s="47">
        <f t="shared" si="4"/>
        <v>-2544662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246534</v>
      </c>
      <c r="D7" s="18"/>
      <c r="E7" s="19">
        <v>1503081</v>
      </c>
      <c r="F7" s="20">
        <v>1455615</v>
      </c>
      <c r="G7" s="20"/>
      <c r="H7" s="20"/>
      <c r="I7" s="20"/>
      <c r="J7" s="20"/>
      <c r="K7" s="20"/>
      <c r="L7" s="20">
        <v>116159</v>
      </c>
      <c r="M7" s="20">
        <v>73824</v>
      </c>
      <c r="N7" s="20">
        <v>189983</v>
      </c>
      <c r="O7" s="20">
        <v>165043</v>
      </c>
      <c r="P7" s="20">
        <v>105914</v>
      </c>
      <c r="Q7" s="20">
        <v>129244</v>
      </c>
      <c r="R7" s="20">
        <v>400201</v>
      </c>
      <c r="S7" s="20"/>
      <c r="T7" s="20"/>
      <c r="U7" s="20"/>
      <c r="V7" s="20"/>
      <c r="W7" s="20">
        <v>590184</v>
      </c>
      <c r="X7" s="20">
        <v>1091709</v>
      </c>
      <c r="Y7" s="20">
        <v>-501525</v>
      </c>
      <c r="Z7" s="21">
        <v>-45.939439905689156</v>
      </c>
      <c r="AA7" s="22">
        <v>1455615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-13149329</v>
      </c>
      <c r="F14" s="20">
        <v>-15701435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-11776068</v>
      </c>
      <c r="Y14" s="20">
        <v>11776068</v>
      </c>
      <c r="Z14" s="21">
        <v>-100</v>
      </c>
      <c r="AA14" s="22">
        <v>-15701435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246534</v>
      </c>
      <c r="D17" s="26">
        <f>SUM(D6:D16)</f>
        <v>0</v>
      </c>
      <c r="E17" s="27">
        <f t="shared" si="0"/>
        <v>-11646248</v>
      </c>
      <c r="F17" s="28">
        <f t="shared" si="0"/>
        <v>-14245820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116159</v>
      </c>
      <c r="M17" s="28">
        <f t="shared" si="0"/>
        <v>73824</v>
      </c>
      <c r="N17" s="28">
        <f t="shared" si="0"/>
        <v>189983</v>
      </c>
      <c r="O17" s="28">
        <f t="shared" si="0"/>
        <v>165043</v>
      </c>
      <c r="P17" s="28">
        <f t="shared" si="0"/>
        <v>105914</v>
      </c>
      <c r="Q17" s="28">
        <f t="shared" si="0"/>
        <v>129244</v>
      </c>
      <c r="R17" s="28">
        <f t="shared" si="0"/>
        <v>400201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590184</v>
      </c>
      <c r="X17" s="28">
        <f t="shared" si="0"/>
        <v>-10684359</v>
      </c>
      <c r="Y17" s="28">
        <f t="shared" si="0"/>
        <v>11274543</v>
      </c>
      <c r="Z17" s="29">
        <f>+IF(X17&lt;&gt;0,+(Y17/X17)*100,0)</f>
        <v>-105.52381289322084</v>
      </c>
      <c r="AA17" s="30">
        <f>SUM(AA6:AA16)</f>
        <v>-14245820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-441791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-441791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246534</v>
      </c>
      <c r="D38" s="32">
        <f>+D17+D27+D36</f>
        <v>0</v>
      </c>
      <c r="E38" s="33">
        <f t="shared" si="3"/>
        <v>-12088039</v>
      </c>
      <c r="F38" s="2">
        <f t="shared" si="3"/>
        <v>-14245820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116159</v>
      </c>
      <c r="M38" s="2">
        <f t="shared" si="3"/>
        <v>73824</v>
      </c>
      <c r="N38" s="2">
        <f t="shared" si="3"/>
        <v>189983</v>
      </c>
      <c r="O38" s="2">
        <f t="shared" si="3"/>
        <v>165043</v>
      </c>
      <c r="P38" s="2">
        <f t="shared" si="3"/>
        <v>105914</v>
      </c>
      <c r="Q38" s="2">
        <f t="shared" si="3"/>
        <v>129244</v>
      </c>
      <c r="R38" s="2">
        <f t="shared" si="3"/>
        <v>400201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590184</v>
      </c>
      <c r="X38" s="2">
        <f t="shared" si="3"/>
        <v>-10684359</v>
      </c>
      <c r="Y38" s="2">
        <f t="shared" si="3"/>
        <v>11274543</v>
      </c>
      <c r="Z38" s="34">
        <f>+IF(X38&lt;&gt;0,+(Y38/X38)*100,0)</f>
        <v>-105.52381289322084</v>
      </c>
      <c r="AA38" s="35">
        <f>+AA17+AA27+AA36</f>
        <v>-14245820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116159</v>
      </c>
      <c r="N39" s="2">
        <f>+K39</f>
        <v>0</v>
      </c>
      <c r="O39" s="2">
        <f>+M40+O60</f>
        <v>189983</v>
      </c>
      <c r="P39" s="2">
        <f>+O40+P60</f>
        <v>355026</v>
      </c>
      <c r="Q39" s="2">
        <f>+P40+Q60</f>
        <v>460940</v>
      </c>
      <c r="R39" s="2">
        <f>+O39</f>
        <v>189983</v>
      </c>
      <c r="S39" s="2">
        <f>+Q40+S60</f>
        <v>590184</v>
      </c>
      <c r="T39" s="2">
        <f>+S40+T60</f>
        <v>590184</v>
      </c>
      <c r="U39" s="2">
        <f>+T40+U60</f>
        <v>590184</v>
      </c>
      <c r="V39" s="2">
        <f>+S39</f>
        <v>590184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246534</v>
      </c>
      <c r="D40" s="43">
        <f t="shared" ref="D40:AA40" si="4">+D38+D39</f>
        <v>0</v>
      </c>
      <c r="E40" s="44">
        <f t="shared" si="4"/>
        <v>-12088039</v>
      </c>
      <c r="F40" s="45">
        <f t="shared" si="4"/>
        <v>-14245820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116159</v>
      </c>
      <c r="M40" s="45">
        <f t="shared" si="4"/>
        <v>189983</v>
      </c>
      <c r="N40" s="45">
        <f>+M40</f>
        <v>189983</v>
      </c>
      <c r="O40" s="45">
        <f t="shared" si="4"/>
        <v>355026</v>
      </c>
      <c r="P40" s="45">
        <f t="shared" si="4"/>
        <v>460940</v>
      </c>
      <c r="Q40" s="45">
        <f t="shared" si="4"/>
        <v>590184</v>
      </c>
      <c r="R40" s="45">
        <f>+Q40</f>
        <v>590184</v>
      </c>
      <c r="S40" s="45">
        <f t="shared" si="4"/>
        <v>590184</v>
      </c>
      <c r="T40" s="45">
        <f t="shared" si="4"/>
        <v>590184</v>
      </c>
      <c r="U40" s="45">
        <f t="shared" si="4"/>
        <v>590184</v>
      </c>
      <c r="V40" s="45">
        <f>+U40</f>
        <v>590184</v>
      </c>
      <c r="W40" s="45">
        <f>+V40</f>
        <v>590184</v>
      </c>
      <c r="X40" s="45">
        <f t="shared" si="4"/>
        <v>-10684359</v>
      </c>
      <c r="Y40" s="45">
        <f t="shared" si="4"/>
        <v>11274543</v>
      </c>
      <c r="Z40" s="46">
        <f>+IF(X40&lt;&gt;0,+(Y40/X40)*100,0)</f>
        <v>-105.52381289322084</v>
      </c>
      <c r="AA40" s="47">
        <f t="shared" si="4"/>
        <v>-14245820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21000000</v>
      </c>
      <c r="F7" s="20">
        <v>21000000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15750000</v>
      </c>
      <c r="Y7" s="20">
        <v>-15750000</v>
      </c>
      <c r="Z7" s="21">
        <v>-100</v>
      </c>
      <c r="AA7" s="22">
        <v>21000000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3797208</v>
      </c>
      <c r="Y9" s="20">
        <v>-3797208</v>
      </c>
      <c r="Z9" s="21">
        <v>-100</v>
      </c>
      <c r="AA9" s="22">
        <v>5062946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30686952</v>
      </c>
      <c r="D14" s="18"/>
      <c r="E14" s="19">
        <v>-18826578</v>
      </c>
      <c r="F14" s="20">
        <v>-18826578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-14119929</v>
      </c>
      <c r="Y14" s="20">
        <v>14119929</v>
      </c>
      <c r="Z14" s="21">
        <v>-100</v>
      </c>
      <c r="AA14" s="22">
        <v>-18826578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30686952</v>
      </c>
      <c r="D17" s="26">
        <f>SUM(D6:D16)</f>
        <v>0</v>
      </c>
      <c r="E17" s="27">
        <f t="shared" si="0"/>
        <v>7236368</v>
      </c>
      <c r="F17" s="28">
        <f t="shared" si="0"/>
        <v>7236368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5427279</v>
      </c>
      <c r="Y17" s="28">
        <f t="shared" si="0"/>
        <v>-5427279</v>
      </c>
      <c r="Z17" s="29">
        <f>+IF(X17&lt;&gt;0,+(Y17/X17)*100,0)</f>
        <v>-100</v>
      </c>
      <c r="AA17" s="30">
        <f>SUM(AA6:AA16)</f>
        <v>7236368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30686952</v>
      </c>
      <c r="D38" s="32">
        <f>+D17+D27+D36</f>
        <v>0</v>
      </c>
      <c r="E38" s="33">
        <f t="shared" si="3"/>
        <v>7236368</v>
      </c>
      <c r="F38" s="2">
        <f t="shared" si="3"/>
        <v>7236368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5427279</v>
      </c>
      <c r="Y38" s="2">
        <f t="shared" si="3"/>
        <v>-5427279</v>
      </c>
      <c r="Z38" s="34">
        <f>+IF(X38&lt;&gt;0,+(Y38/X38)*100,0)</f>
        <v>-100</v>
      </c>
      <c r="AA38" s="35">
        <f>+AA17+AA27+AA36</f>
        <v>7236368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30686952</v>
      </c>
      <c r="D40" s="43">
        <f t="shared" ref="D40:AA40" si="4">+D38+D39</f>
        <v>0</v>
      </c>
      <c r="E40" s="44">
        <f t="shared" si="4"/>
        <v>7236368</v>
      </c>
      <c r="F40" s="45">
        <f t="shared" si="4"/>
        <v>7236368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5427279</v>
      </c>
      <c r="Y40" s="45">
        <f t="shared" si="4"/>
        <v>-5427279</v>
      </c>
      <c r="Z40" s="46">
        <f>+IF(X40&lt;&gt;0,+(Y40/X40)*100,0)</f>
        <v>-100</v>
      </c>
      <c r="AA40" s="47">
        <f t="shared" si="4"/>
        <v>7236368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145859</v>
      </c>
      <c r="J7" s="20">
        <v>145859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145859</v>
      </c>
      <c r="X7" s="20"/>
      <c r="Y7" s="20">
        <v>145859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2139991</v>
      </c>
      <c r="D8" s="18"/>
      <c r="E8" s="19">
        <v>15301</v>
      </c>
      <c r="F8" s="20"/>
      <c r="G8" s="20">
        <v>105689</v>
      </c>
      <c r="H8" s="20">
        <v>111782</v>
      </c>
      <c r="I8" s="20"/>
      <c r="J8" s="20">
        <v>217471</v>
      </c>
      <c r="K8" s="20">
        <v>144020</v>
      </c>
      <c r="L8" s="20"/>
      <c r="M8" s="20">
        <v>173204</v>
      </c>
      <c r="N8" s="20">
        <v>317224</v>
      </c>
      <c r="O8" s="20"/>
      <c r="P8" s="20">
        <v>173326</v>
      </c>
      <c r="Q8" s="20">
        <v>155295</v>
      </c>
      <c r="R8" s="20">
        <v>328621</v>
      </c>
      <c r="S8" s="20"/>
      <c r="T8" s="20"/>
      <c r="U8" s="20"/>
      <c r="V8" s="20"/>
      <c r="W8" s="20">
        <v>863316</v>
      </c>
      <c r="X8" s="20"/>
      <c r="Y8" s="20">
        <v>863316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1354361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-1081472</v>
      </c>
      <c r="D14" s="18"/>
      <c r="E14" s="19">
        <v>-2194622</v>
      </c>
      <c r="F14" s="20">
        <v>-2385996</v>
      </c>
      <c r="G14" s="20"/>
      <c r="H14" s="20">
        <v>-254603</v>
      </c>
      <c r="I14" s="20">
        <v>-71862</v>
      </c>
      <c r="J14" s="20">
        <v>-326465</v>
      </c>
      <c r="K14" s="20">
        <v>-87594</v>
      </c>
      <c r="L14" s="20">
        <v>-208218</v>
      </c>
      <c r="M14" s="20">
        <v>-298337</v>
      </c>
      <c r="N14" s="20">
        <v>-594149</v>
      </c>
      <c r="O14" s="20"/>
      <c r="P14" s="20">
        <v>-68058</v>
      </c>
      <c r="Q14" s="20">
        <v>-87630</v>
      </c>
      <c r="R14" s="20">
        <v>-155688</v>
      </c>
      <c r="S14" s="20"/>
      <c r="T14" s="20"/>
      <c r="U14" s="20"/>
      <c r="V14" s="20"/>
      <c r="W14" s="20">
        <v>-1076302</v>
      </c>
      <c r="X14" s="20">
        <v>-1789497</v>
      </c>
      <c r="Y14" s="20">
        <v>713195</v>
      </c>
      <c r="Z14" s="21">
        <v>-39.854495425250782</v>
      </c>
      <c r="AA14" s="22">
        <v>-2385996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2412880</v>
      </c>
      <c r="D17" s="26">
        <f>SUM(D6:D16)</f>
        <v>0</v>
      </c>
      <c r="E17" s="27">
        <f t="shared" si="0"/>
        <v>-2179321</v>
      </c>
      <c r="F17" s="28">
        <f t="shared" si="0"/>
        <v>-2385996</v>
      </c>
      <c r="G17" s="28">
        <f t="shared" si="0"/>
        <v>105689</v>
      </c>
      <c r="H17" s="28">
        <f t="shared" si="0"/>
        <v>-142821</v>
      </c>
      <c r="I17" s="28">
        <f t="shared" si="0"/>
        <v>73997</v>
      </c>
      <c r="J17" s="28">
        <f t="shared" si="0"/>
        <v>36865</v>
      </c>
      <c r="K17" s="28">
        <f t="shared" si="0"/>
        <v>56426</v>
      </c>
      <c r="L17" s="28">
        <f t="shared" si="0"/>
        <v>-208218</v>
      </c>
      <c r="M17" s="28">
        <f t="shared" si="0"/>
        <v>-125133</v>
      </c>
      <c r="N17" s="28">
        <f t="shared" si="0"/>
        <v>-276925</v>
      </c>
      <c r="O17" s="28">
        <f t="shared" si="0"/>
        <v>0</v>
      </c>
      <c r="P17" s="28">
        <f t="shared" si="0"/>
        <v>105268</v>
      </c>
      <c r="Q17" s="28">
        <f t="shared" si="0"/>
        <v>67665</v>
      </c>
      <c r="R17" s="28">
        <f t="shared" si="0"/>
        <v>172933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-67127</v>
      </c>
      <c r="X17" s="28">
        <f t="shared" si="0"/>
        <v>-1789497</v>
      </c>
      <c r="Y17" s="28">
        <f t="shared" si="0"/>
        <v>1722370</v>
      </c>
      <c r="Z17" s="29">
        <f>+IF(X17&lt;&gt;0,+(Y17/X17)*100,0)</f>
        <v>-96.248834169601849</v>
      </c>
      <c r="AA17" s="30">
        <f>SUM(AA6:AA16)</f>
        <v>-2385996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2412880</v>
      </c>
      <c r="D38" s="32">
        <f>+D17+D27+D36</f>
        <v>0</v>
      </c>
      <c r="E38" s="33">
        <f t="shared" si="3"/>
        <v>-2179321</v>
      </c>
      <c r="F38" s="2">
        <f t="shared" si="3"/>
        <v>-2385996</v>
      </c>
      <c r="G38" s="2">
        <f t="shared" si="3"/>
        <v>105689</v>
      </c>
      <c r="H38" s="2">
        <f t="shared" si="3"/>
        <v>-142821</v>
      </c>
      <c r="I38" s="2">
        <f t="shared" si="3"/>
        <v>73997</v>
      </c>
      <c r="J38" s="2">
        <f t="shared" si="3"/>
        <v>36865</v>
      </c>
      <c r="K38" s="2">
        <f t="shared" si="3"/>
        <v>56426</v>
      </c>
      <c r="L38" s="2">
        <f t="shared" si="3"/>
        <v>-208218</v>
      </c>
      <c r="M38" s="2">
        <f t="shared" si="3"/>
        <v>-125133</v>
      </c>
      <c r="N38" s="2">
        <f t="shared" si="3"/>
        <v>-276925</v>
      </c>
      <c r="O38" s="2">
        <f t="shared" si="3"/>
        <v>0</v>
      </c>
      <c r="P38" s="2">
        <f t="shared" si="3"/>
        <v>105268</v>
      </c>
      <c r="Q38" s="2">
        <f t="shared" si="3"/>
        <v>67665</v>
      </c>
      <c r="R38" s="2">
        <f t="shared" si="3"/>
        <v>172933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-67127</v>
      </c>
      <c r="X38" s="2">
        <f t="shared" si="3"/>
        <v>-1789497</v>
      </c>
      <c r="Y38" s="2">
        <f t="shared" si="3"/>
        <v>1722370</v>
      </c>
      <c r="Z38" s="34">
        <f>+IF(X38&lt;&gt;0,+(Y38/X38)*100,0)</f>
        <v>-96.248834169601849</v>
      </c>
      <c r="AA38" s="35">
        <f>+AA17+AA27+AA36</f>
        <v>-2385996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105689</v>
      </c>
      <c r="I39" s="2">
        <f>+H40+I60</f>
        <v>-37132</v>
      </c>
      <c r="J39" s="2">
        <f>+G39</f>
        <v>0</v>
      </c>
      <c r="K39" s="2">
        <f>+I40+K60</f>
        <v>36865</v>
      </c>
      <c r="L39" s="2">
        <f>+K40+L60</f>
        <v>93291</v>
      </c>
      <c r="M39" s="2">
        <f>+L40+M60</f>
        <v>-114927</v>
      </c>
      <c r="N39" s="2">
        <f>+K39</f>
        <v>36865</v>
      </c>
      <c r="O39" s="2">
        <f>+M40+O60</f>
        <v>-240060</v>
      </c>
      <c r="P39" s="2">
        <f>+O40+P60</f>
        <v>-240060</v>
      </c>
      <c r="Q39" s="2">
        <f>+P40+Q60</f>
        <v>-134792</v>
      </c>
      <c r="R39" s="2">
        <f>+O39</f>
        <v>-240060</v>
      </c>
      <c r="S39" s="2">
        <f>+Q40+S60</f>
        <v>-67127</v>
      </c>
      <c r="T39" s="2">
        <f>+S40+T60</f>
        <v>-67127</v>
      </c>
      <c r="U39" s="2">
        <f>+T40+U60</f>
        <v>-67127</v>
      </c>
      <c r="V39" s="2">
        <f>+S39</f>
        <v>-67127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2412880</v>
      </c>
      <c r="D40" s="43">
        <f t="shared" ref="D40:AA40" si="4">+D38+D39</f>
        <v>0</v>
      </c>
      <c r="E40" s="44">
        <f t="shared" si="4"/>
        <v>-2179321</v>
      </c>
      <c r="F40" s="45">
        <f t="shared" si="4"/>
        <v>-2385996</v>
      </c>
      <c r="G40" s="45">
        <f t="shared" si="4"/>
        <v>105689</v>
      </c>
      <c r="H40" s="45">
        <f t="shared" si="4"/>
        <v>-37132</v>
      </c>
      <c r="I40" s="45">
        <f t="shared" si="4"/>
        <v>36865</v>
      </c>
      <c r="J40" s="45">
        <f>+I40</f>
        <v>36865</v>
      </c>
      <c r="K40" s="45">
        <f t="shared" si="4"/>
        <v>93291</v>
      </c>
      <c r="L40" s="45">
        <f t="shared" si="4"/>
        <v>-114927</v>
      </c>
      <c r="M40" s="45">
        <f t="shared" si="4"/>
        <v>-240060</v>
      </c>
      <c r="N40" s="45">
        <f>+M40</f>
        <v>-240060</v>
      </c>
      <c r="O40" s="45">
        <f t="shared" si="4"/>
        <v>-240060</v>
      </c>
      <c r="P40" s="45">
        <f t="shared" si="4"/>
        <v>-134792</v>
      </c>
      <c r="Q40" s="45">
        <f t="shared" si="4"/>
        <v>-67127</v>
      </c>
      <c r="R40" s="45">
        <f>+Q40</f>
        <v>-67127</v>
      </c>
      <c r="S40" s="45">
        <f t="shared" si="4"/>
        <v>-67127</v>
      </c>
      <c r="T40" s="45">
        <f t="shared" si="4"/>
        <v>-67127</v>
      </c>
      <c r="U40" s="45">
        <f t="shared" si="4"/>
        <v>-67127</v>
      </c>
      <c r="V40" s="45">
        <f>+U40</f>
        <v>-67127</v>
      </c>
      <c r="W40" s="45">
        <f>+V40</f>
        <v>-67127</v>
      </c>
      <c r="X40" s="45">
        <f t="shared" si="4"/>
        <v>-1789497</v>
      </c>
      <c r="Y40" s="45">
        <f t="shared" si="4"/>
        <v>1722370</v>
      </c>
      <c r="Z40" s="46">
        <f>+IF(X40&lt;&gt;0,+(Y40/X40)*100,0)</f>
        <v>-96.248834169601849</v>
      </c>
      <c r="AA40" s="47">
        <f t="shared" si="4"/>
        <v>-2385996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9755071</v>
      </c>
      <c r="D7" s="18"/>
      <c r="E7" s="19">
        <v>9914143</v>
      </c>
      <c r="F7" s="20">
        <v>9914143</v>
      </c>
      <c r="G7" s="20">
        <v>708308</v>
      </c>
      <c r="H7" s="20">
        <v>844118</v>
      </c>
      <c r="I7" s="20">
        <v>855747</v>
      </c>
      <c r="J7" s="20">
        <v>2408173</v>
      </c>
      <c r="K7" s="20">
        <v>1078905</v>
      </c>
      <c r="L7" s="20">
        <v>792062</v>
      </c>
      <c r="M7" s="20">
        <v>791654</v>
      </c>
      <c r="N7" s="20">
        <v>2662621</v>
      </c>
      <c r="O7" s="20">
        <v>755843</v>
      </c>
      <c r="P7" s="20">
        <v>1786166</v>
      </c>
      <c r="Q7" s="20">
        <v>1276278</v>
      </c>
      <c r="R7" s="20">
        <v>3818287</v>
      </c>
      <c r="S7" s="20"/>
      <c r="T7" s="20"/>
      <c r="U7" s="20"/>
      <c r="V7" s="20"/>
      <c r="W7" s="20">
        <v>8889081</v>
      </c>
      <c r="X7" s="20">
        <v>7435611</v>
      </c>
      <c r="Y7" s="20">
        <v>1453470</v>
      </c>
      <c r="Z7" s="21">
        <v>19.547418497282873</v>
      </c>
      <c r="AA7" s="22">
        <v>9914143</v>
      </c>
    </row>
    <row r="8" spans="1:27" x14ac:dyDescent="0.25">
      <c r="A8" s="23" t="s">
        <v>36</v>
      </c>
      <c r="B8" s="17" t="s">
        <v>32</v>
      </c>
      <c r="C8" s="18">
        <v>9076</v>
      </c>
      <c r="D8" s="18"/>
      <c r="E8" s="19">
        <v>3218</v>
      </c>
      <c r="F8" s="20"/>
      <c r="G8" s="20"/>
      <c r="H8" s="20">
        <v>6087</v>
      </c>
      <c r="I8" s="20"/>
      <c r="J8" s="20">
        <v>6087</v>
      </c>
      <c r="K8" s="20"/>
      <c r="L8" s="20"/>
      <c r="M8" s="20"/>
      <c r="N8" s="20"/>
      <c r="O8" s="20"/>
      <c r="P8" s="20"/>
      <c r="Q8" s="20">
        <v>3600</v>
      </c>
      <c r="R8" s="20">
        <v>3600</v>
      </c>
      <c r="S8" s="20"/>
      <c r="T8" s="20"/>
      <c r="U8" s="20"/>
      <c r="V8" s="20"/>
      <c r="W8" s="20">
        <v>9687</v>
      </c>
      <c r="X8" s="20"/>
      <c r="Y8" s="20">
        <v>9687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445000</v>
      </c>
      <c r="D9" s="18"/>
      <c r="E9" s="19">
        <v>1265454</v>
      </c>
      <c r="F9" s="20">
        <v>1265454</v>
      </c>
      <c r="G9" s="20"/>
      <c r="H9" s="20"/>
      <c r="I9" s="20"/>
      <c r="J9" s="20"/>
      <c r="K9" s="20"/>
      <c r="L9" s="20"/>
      <c r="M9" s="20"/>
      <c r="N9" s="20"/>
      <c r="O9" s="20"/>
      <c r="P9" s="20">
        <v>540000</v>
      </c>
      <c r="Q9" s="20">
        <v>250000</v>
      </c>
      <c r="R9" s="20">
        <v>790000</v>
      </c>
      <c r="S9" s="20"/>
      <c r="T9" s="20"/>
      <c r="U9" s="20"/>
      <c r="V9" s="20"/>
      <c r="W9" s="20">
        <v>790000</v>
      </c>
      <c r="X9" s="20">
        <v>949086</v>
      </c>
      <c r="Y9" s="20">
        <v>-159086</v>
      </c>
      <c r="Z9" s="21">
        <v>-16.762021566011931</v>
      </c>
      <c r="AA9" s="22">
        <v>1265454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-980548</v>
      </c>
      <c r="D14" s="18"/>
      <c r="E14" s="19">
        <v>-17985534</v>
      </c>
      <c r="F14" s="20">
        <v>-18021917</v>
      </c>
      <c r="G14" s="20">
        <v>-487085</v>
      </c>
      <c r="H14" s="20">
        <v>-122993</v>
      </c>
      <c r="I14" s="20">
        <v>-74684</v>
      </c>
      <c r="J14" s="20">
        <v>-684762</v>
      </c>
      <c r="K14" s="20">
        <v>-135646</v>
      </c>
      <c r="L14" s="20">
        <v>-151627</v>
      </c>
      <c r="M14" s="20">
        <v>-8059</v>
      </c>
      <c r="N14" s="20">
        <v>-295332</v>
      </c>
      <c r="O14" s="20">
        <v>-231389</v>
      </c>
      <c r="P14" s="20">
        <v>-209031</v>
      </c>
      <c r="Q14" s="20">
        <v>-54839</v>
      </c>
      <c r="R14" s="20">
        <v>-495259</v>
      </c>
      <c r="S14" s="20"/>
      <c r="T14" s="20"/>
      <c r="U14" s="20"/>
      <c r="V14" s="20"/>
      <c r="W14" s="20">
        <v>-1475353</v>
      </c>
      <c r="X14" s="20">
        <v>-13517064</v>
      </c>
      <c r="Y14" s="20">
        <v>12041711</v>
      </c>
      <c r="Z14" s="21">
        <v>-89.085255496311916</v>
      </c>
      <c r="AA14" s="22">
        <v>-18021917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9228599</v>
      </c>
      <c r="D17" s="26">
        <f>SUM(D6:D16)</f>
        <v>0</v>
      </c>
      <c r="E17" s="27">
        <f t="shared" si="0"/>
        <v>-6802719</v>
      </c>
      <c r="F17" s="28">
        <f t="shared" si="0"/>
        <v>-6842320</v>
      </c>
      <c r="G17" s="28">
        <f t="shared" si="0"/>
        <v>221223</v>
      </c>
      <c r="H17" s="28">
        <f t="shared" si="0"/>
        <v>727212</v>
      </c>
      <c r="I17" s="28">
        <f t="shared" si="0"/>
        <v>781063</v>
      </c>
      <c r="J17" s="28">
        <f t="shared" si="0"/>
        <v>1729498</v>
      </c>
      <c r="K17" s="28">
        <f t="shared" si="0"/>
        <v>943259</v>
      </c>
      <c r="L17" s="28">
        <f t="shared" si="0"/>
        <v>640435</v>
      </c>
      <c r="M17" s="28">
        <f t="shared" si="0"/>
        <v>783595</v>
      </c>
      <c r="N17" s="28">
        <f t="shared" si="0"/>
        <v>2367289</v>
      </c>
      <c r="O17" s="28">
        <f t="shared" si="0"/>
        <v>524454</v>
      </c>
      <c r="P17" s="28">
        <f t="shared" si="0"/>
        <v>2117135</v>
      </c>
      <c r="Q17" s="28">
        <f t="shared" si="0"/>
        <v>1475039</v>
      </c>
      <c r="R17" s="28">
        <f t="shared" si="0"/>
        <v>4116628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8213415</v>
      </c>
      <c r="X17" s="28">
        <f t="shared" si="0"/>
        <v>-5132367</v>
      </c>
      <c r="Y17" s="28">
        <f t="shared" si="0"/>
        <v>13345782</v>
      </c>
      <c r="Z17" s="29">
        <f>+IF(X17&lt;&gt;0,+(Y17/X17)*100,0)</f>
        <v>-260.03171636011217</v>
      </c>
      <c r="AA17" s="30">
        <f>SUM(AA6:AA16)</f>
        <v>-6842320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-83765</v>
      </c>
      <c r="L26" s="20"/>
      <c r="M26" s="20"/>
      <c r="N26" s="20">
        <v>-83765</v>
      </c>
      <c r="O26" s="20"/>
      <c r="P26" s="20"/>
      <c r="Q26" s="20"/>
      <c r="R26" s="20"/>
      <c r="S26" s="20"/>
      <c r="T26" s="20"/>
      <c r="U26" s="20"/>
      <c r="V26" s="20"/>
      <c r="W26" s="20">
        <v>-83765</v>
      </c>
      <c r="X26" s="20"/>
      <c r="Y26" s="20">
        <v>-83765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-83765</v>
      </c>
      <c r="L27" s="28">
        <f t="shared" si="1"/>
        <v>0</v>
      </c>
      <c r="M27" s="28">
        <f t="shared" si="1"/>
        <v>0</v>
      </c>
      <c r="N27" s="28">
        <f t="shared" si="1"/>
        <v>-83765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-83765</v>
      </c>
      <c r="X27" s="28">
        <f t="shared" si="1"/>
        <v>0</v>
      </c>
      <c r="Y27" s="28">
        <f t="shared" si="1"/>
        <v>-83765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9228599</v>
      </c>
      <c r="D38" s="32">
        <f>+D17+D27+D36</f>
        <v>0</v>
      </c>
      <c r="E38" s="33">
        <f t="shared" si="3"/>
        <v>-6802719</v>
      </c>
      <c r="F38" s="2">
        <f t="shared" si="3"/>
        <v>-6842320</v>
      </c>
      <c r="G38" s="2">
        <f t="shared" si="3"/>
        <v>221223</v>
      </c>
      <c r="H38" s="2">
        <f t="shared" si="3"/>
        <v>727212</v>
      </c>
      <c r="I38" s="2">
        <f t="shared" si="3"/>
        <v>781063</v>
      </c>
      <c r="J38" s="2">
        <f t="shared" si="3"/>
        <v>1729498</v>
      </c>
      <c r="K38" s="2">
        <f t="shared" si="3"/>
        <v>859494</v>
      </c>
      <c r="L38" s="2">
        <f t="shared" si="3"/>
        <v>640435</v>
      </c>
      <c r="M38" s="2">
        <f t="shared" si="3"/>
        <v>783595</v>
      </c>
      <c r="N38" s="2">
        <f t="shared" si="3"/>
        <v>2283524</v>
      </c>
      <c r="O38" s="2">
        <f t="shared" si="3"/>
        <v>524454</v>
      </c>
      <c r="P38" s="2">
        <f t="shared" si="3"/>
        <v>2117135</v>
      </c>
      <c r="Q38" s="2">
        <f t="shared" si="3"/>
        <v>1475039</v>
      </c>
      <c r="R38" s="2">
        <f t="shared" si="3"/>
        <v>4116628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8129650</v>
      </c>
      <c r="X38" s="2">
        <f t="shared" si="3"/>
        <v>-5132367</v>
      </c>
      <c r="Y38" s="2">
        <f t="shared" si="3"/>
        <v>13262017</v>
      </c>
      <c r="Z38" s="34">
        <f>+IF(X38&lt;&gt;0,+(Y38/X38)*100,0)</f>
        <v>-258.39962340962757</v>
      </c>
      <c r="AA38" s="35">
        <f>+AA17+AA27+AA36</f>
        <v>-6842320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221223</v>
      </c>
      <c r="I39" s="2">
        <f>+H40+I60</f>
        <v>948435</v>
      </c>
      <c r="J39" s="2">
        <f>+G39</f>
        <v>0</v>
      </c>
      <c r="K39" s="2">
        <f>+I40+K60</f>
        <v>1729498</v>
      </c>
      <c r="L39" s="2">
        <f>+K40+L60</f>
        <v>2588992</v>
      </c>
      <c r="M39" s="2">
        <f>+L40+M60</f>
        <v>3229427</v>
      </c>
      <c r="N39" s="2">
        <f>+K39</f>
        <v>1729498</v>
      </c>
      <c r="O39" s="2">
        <f>+M40+O60</f>
        <v>4013022</v>
      </c>
      <c r="P39" s="2">
        <f>+O40+P60</f>
        <v>4537476</v>
      </c>
      <c r="Q39" s="2">
        <f>+P40+Q60</f>
        <v>6654611</v>
      </c>
      <c r="R39" s="2">
        <f>+O39</f>
        <v>4013022</v>
      </c>
      <c r="S39" s="2">
        <f>+Q40+S60</f>
        <v>8129650</v>
      </c>
      <c r="T39" s="2">
        <f>+S40+T60</f>
        <v>8129650</v>
      </c>
      <c r="U39" s="2">
        <f>+T40+U60</f>
        <v>8129650</v>
      </c>
      <c r="V39" s="2">
        <f>+S39</f>
        <v>8129650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9228599</v>
      </c>
      <c r="D40" s="43">
        <f t="shared" ref="D40:AA40" si="4">+D38+D39</f>
        <v>0</v>
      </c>
      <c r="E40" s="44">
        <f t="shared" si="4"/>
        <v>-6802719</v>
      </c>
      <c r="F40" s="45">
        <f t="shared" si="4"/>
        <v>-6842320</v>
      </c>
      <c r="G40" s="45">
        <f t="shared" si="4"/>
        <v>221223</v>
      </c>
      <c r="H40" s="45">
        <f t="shared" si="4"/>
        <v>948435</v>
      </c>
      <c r="I40" s="45">
        <f t="shared" si="4"/>
        <v>1729498</v>
      </c>
      <c r="J40" s="45">
        <f>+I40</f>
        <v>1729498</v>
      </c>
      <c r="K40" s="45">
        <f t="shared" si="4"/>
        <v>2588992</v>
      </c>
      <c r="L40" s="45">
        <f t="shared" si="4"/>
        <v>3229427</v>
      </c>
      <c r="M40" s="45">
        <f t="shared" si="4"/>
        <v>4013022</v>
      </c>
      <c r="N40" s="45">
        <f>+M40</f>
        <v>4013022</v>
      </c>
      <c r="O40" s="45">
        <f t="shared" si="4"/>
        <v>4537476</v>
      </c>
      <c r="P40" s="45">
        <f t="shared" si="4"/>
        <v>6654611</v>
      </c>
      <c r="Q40" s="45">
        <f t="shared" si="4"/>
        <v>8129650</v>
      </c>
      <c r="R40" s="45">
        <f>+Q40</f>
        <v>8129650</v>
      </c>
      <c r="S40" s="45">
        <f t="shared" si="4"/>
        <v>8129650</v>
      </c>
      <c r="T40" s="45">
        <f t="shared" si="4"/>
        <v>8129650</v>
      </c>
      <c r="U40" s="45">
        <f t="shared" si="4"/>
        <v>8129650</v>
      </c>
      <c r="V40" s="45">
        <f>+U40</f>
        <v>8129650</v>
      </c>
      <c r="W40" s="45">
        <f>+V40</f>
        <v>8129650</v>
      </c>
      <c r="X40" s="45">
        <f t="shared" si="4"/>
        <v>-5132367</v>
      </c>
      <c r="Y40" s="45">
        <f t="shared" si="4"/>
        <v>13262017</v>
      </c>
      <c r="Z40" s="46">
        <f>+IF(X40&lt;&gt;0,+(Y40/X40)*100,0)</f>
        <v>-258.39962340962757</v>
      </c>
      <c r="AA40" s="47">
        <f t="shared" si="4"/>
        <v>-6842320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2312932</v>
      </c>
      <c r="F7" s="20">
        <v>2312932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1734696</v>
      </c>
      <c r="Y7" s="20">
        <v>-1734696</v>
      </c>
      <c r="Z7" s="21">
        <v>-100</v>
      </c>
      <c r="AA7" s="22">
        <v>2312932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1749000</v>
      </c>
      <c r="F9" s="20">
        <v>1749000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1311750</v>
      </c>
      <c r="Y9" s="20">
        <v>-1311750</v>
      </c>
      <c r="Z9" s="21">
        <v>-100</v>
      </c>
      <c r="AA9" s="22">
        <v>1749000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-19386823</v>
      </c>
      <c r="F14" s="20">
        <v>-19961823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-14971347</v>
      </c>
      <c r="Y14" s="20">
        <v>14971347</v>
      </c>
      <c r="Z14" s="21">
        <v>-100</v>
      </c>
      <c r="AA14" s="22">
        <v>-19961823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-15324891</v>
      </c>
      <c r="F17" s="28">
        <f t="shared" si="0"/>
        <v>-15899891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-11924901</v>
      </c>
      <c r="Y17" s="28">
        <f t="shared" si="0"/>
        <v>11924901</v>
      </c>
      <c r="Z17" s="29">
        <f>+IF(X17&lt;&gt;0,+(Y17/X17)*100,0)</f>
        <v>-100</v>
      </c>
      <c r="AA17" s="30">
        <f>SUM(AA6:AA16)</f>
        <v>-15899891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-15324891</v>
      </c>
      <c r="F38" s="2">
        <f t="shared" si="3"/>
        <v>-15899891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-11924901</v>
      </c>
      <c r="Y38" s="2">
        <f t="shared" si="3"/>
        <v>11924901</v>
      </c>
      <c r="Z38" s="34">
        <f>+IF(X38&lt;&gt;0,+(Y38/X38)*100,0)</f>
        <v>-100</v>
      </c>
      <c r="AA38" s="35">
        <f>+AA17+AA27+AA36</f>
        <v>-15899891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-15324891</v>
      </c>
      <c r="F40" s="45">
        <f t="shared" si="4"/>
        <v>-15899891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-11924901</v>
      </c>
      <c r="Y40" s="45">
        <f t="shared" si="4"/>
        <v>11924901</v>
      </c>
      <c r="Z40" s="46">
        <f>+IF(X40&lt;&gt;0,+(Y40/X40)*100,0)</f>
        <v>-100</v>
      </c>
      <c r="AA40" s="47">
        <f t="shared" si="4"/>
        <v>-15899891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4517536</v>
      </c>
      <c r="F7" s="20">
        <v>4517536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3388153</v>
      </c>
      <c r="Y7" s="20">
        <v>-3388153</v>
      </c>
      <c r="Z7" s="21">
        <v>-100</v>
      </c>
      <c r="AA7" s="22">
        <v>4517536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-7178844</v>
      </c>
      <c r="D14" s="18"/>
      <c r="E14" s="19">
        <v>-57</v>
      </c>
      <c r="F14" s="20">
        <v>-67</v>
      </c>
      <c r="G14" s="20">
        <v>-648885</v>
      </c>
      <c r="H14" s="20">
        <v>-632532</v>
      </c>
      <c r="I14" s="20">
        <v>-654156</v>
      </c>
      <c r="J14" s="20">
        <v>-1935573</v>
      </c>
      <c r="K14" s="20">
        <v>-645692</v>
      </c>
      <c r="L14" s="20">
        <v>-594867</v>
      </c>
      <c r="M14" s="20"/>
      <c r="N14" s="20">
        <v>-1240559</v>
      </c>
      <c r="O14" s="20">
        <v>-621747</v>
      </c>
      <c r="P14" s="20">
        <v>-638124</v>
      </c>
      <c r="Q14" s="20">
        <v>-652342</v>
      </c>
      <c r="R14" s="20">
        <v>-1912213</v>
      </c>
      <c r="S14" s="20"/>
      <c r="T14" s="20"/>
      <c r="U14" s="20"/>
      <c r="V14" s="20"/>
      <c r="W14" s="20">
        <v>-5088345</v>
      </c>
      <c r="X14" s="20"/>
      <c r="Y14" s="20">
        <v>-5088345</v>
      </c>
      <c r="Z14" s="21"/>
      <c r="AA14" s="22">
        <v>-67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-7178844</v>
      </c>
      <c r="D17" s="26">
        <f>SUM(D6:D16)</f>
        <v>0</v>
      </c>
      <c r="E17" s="27">
        <f t="shared" si="0"/>
        <v>4517479</v>
      </c>
      <c r="F17" s="28">
        <f t="shared" si="0"/>
        <v>4517469</v>
      </c>
      <c r="G17" s="28">
        <f t="shared" si="0"/>
        <v>-648885</v>
      </c>
      <c r="H17" s="28">
        <f t="shared" si="0"/>
        <v>-632532</v>
      </c>
      <c r="I17" s="28">
        <f t="shared" si="0"/>
        <v>-654156</v>
      </c>
      <c r="J17" s="28">
        <f t="shared" si="0"/>
        <v>-1935573</v>
      </c>
      <c r="K17" s="28">
        <f t="shared" si="0"/>
        <v>-645692</v>
      </c>
      <c r="L17" s="28">
        <f t="shared" si="0"/>
        <v>-594867</v>
      </c>
      <c r="M17" s="28">
        <f t="shared" si="0"/>
        <v>0</v>
      </c>
      <c r="N17" s="28">
        <f t="shared" si="0"/>
        <v>-1240559</v>
      </c>
      <c r="O17" s="28">
        <f t="shared" si="0"/>
        <v>-621747</v>
      </c>
      <c r="P17" s="28">
        <f t="shared" si="0"/>
        <v>-638124</v>
      </c>
      <c r="Q17" s="28">
        <f t="shared" si="0"/>
        <v>-652342</v>
      </c>
      <c r="R17" s="28">
        <f t="shared" si="0"/>
        <v>-1912213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-5088345</v>
      </c>
      <c r="X17" s="28">
        <f t="shared" si="0"/>
        <v>3388153</v>
      </c>
      <c r="Y17" s="28">
        <f t="shared" si="0"/>
        <v>-8476498</v>
      </c>
      <c r="Z17" s="29">
        <f>+IF(X17&lt;&gt;0,+(Y17/X17)*100,0)</f>
        <v>-250.18049657143581</v>
      </c>
      <c r="AA17" s="30">
        <f>SUM(AA6:AA16)</f>
        <v>4517469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-7178844</v>
      </c>
      <c r="D38" s="32">
        <f>+D17+D27+D36</f>
        <v>0</v>
      </c>
      <c r="E38" s="33">
        <f t="shared" si="3"/>
        <v>4517479</v>
      </c>
      <c r="F38" s="2">
        <f t="shared" si="3"/>
        <v>4517469</v>
      </c>
      <c r="G38" s="2">
        <f t="shared" si="3"/>
        <v>-648885</v>
      </c>
      <c r="H38" s="2">
        <f t="shared" si="3"/>
        <v>-632532</v>
      </c>
      <c r="I38" s="2">
        <f t="shared" si="3"/>
        <v>-654156</v>
      </c>
      <c r="J38" s="2">
        <f t="shared" si="3"/>
        <v>-1935573</v>
      </c>
      <c r="K38" s="2">
        <f t="shared" si="3"/>
        <v>-645692</v>
      </c>
      <c r="L38" s="2">
        <f t="shared" si="3"/>
        <v>-594867</v>
      </c>
      <c r="M38" s="2">
        <f t="shared" si="3"/>
        <v>0</v>
      </c>
      <c r="N38" s="2">
        <f t="shared" si="3"/>
        <v>-1240559</v>
      </c>
      <c r="O38" s="2">
        <f t="shared" si="3"/>
        <v>-621747</v>
      </c>
      <c r="P38" s="2">
        <f t="shared" si="3"/>
        <v>-638124</v>
      </c>
      <c r="Q38" s="2">
        <f t="shared" si="3"/>
        <v>-652342</v>
      </c>
      <c r="R38" s="2">
        <f t="shared" si="3"/>
        <v>-1912213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-5088345</v>
      </c>
      <c r="X38" s="2">
        <f t="shared" si="3"/>
        <v>3388153</v>
      </c>
      <c r="Y38" s="2">
        <f t="shared" si="3"/>
        <v>-8476498</v>
      </c>
      <c r="Z38" s="34">
        <f>+IF(X38&lt;&gt;0,+(Y38/X38)*100,0)</f>
        <v>-250.18049657143581</v>
      </c>
      <c r="AA38" s="35">
        <f>+AA17+AA27+AA36</f>
        <v>4517469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-648885</v>
      </c>
      <c r="I39" s="2">
        <f>+H40+I60</f>
        <v>-1281417</v>
      </c>
      <c r="J39" s="2">
        <f>+G39</f>
        <v>0</v>
      </c>
      <c r="K39" s="2">
        <f>+I40+K60</f>
        <v>-1935573</v>
      </c>
      <c r="L39" s="2">
        <f>+K40+L60</f>
        <v>-2581265</v>
      </c>
      <c r="M39" s="2">
        <f>+L40+M60</f>
        <v>-3176132</v>
      </c>
      <c r="N39" s="2">
        <f>+K39</f>
        <v>-1935573</v>
      </c>
      <c r="O39" s="2">
        <f>+M40+O60</f>
        <v>-3176132</v>
      </c>
      <c r="P39" s="2">
        <f>+O40+P60</f>
        <v>-3797879</v>
      </c>
      <c r="Q39" s="2">
        <f>+P40+Q60</f>
        <v>-4436003</v>
      </c>
      <c r="R39" s="2">
        <f>+O39</f>
        <v>-3176132</v>
      </c>
      <c r="S39" s="2">
        <f>+Q40+S60</f>
        <v>-5088345</v>
      </c>
      <c r="T39" s="2">
        <f>+S40+T60</f>
        <v>-5088345</v>
      </c>
      <c r="U39" s="2">
        <f>+T40+U60</f>
        <v>-5088345</v>
      </c>
      <c r="V39" s="2">
        <f>+S39</f>
        <v>-5088345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-7178844</v>
      </c>
      <c r="D40" s="43">
        <f t="shared" ref="D40:AA40" si="4">+D38+D39</f>
        <v>0</v>
      </c>
      <c r="E40" s="44">
        <f t="shared" si="4"/>
        <v>4517479</v>
      </c>
      <c r="F40" s="45">
        <f t="shared" si="4"/>
        <v>4517469</v>
      </c>
      <c r="G40" s="45">
        <f t="shared" si="4"/>
        <v>-648885</v>
      </c>
      <c r="H40" s="45">
        <f t="shared" si="4"/>
        <v>-1281417</v>
      </c>
      <c r="I40" s="45">
        <f t="shared" si="4"/>
        <v>-1935573</v>
      </c>
      <c r="J40" s="45">
        <f>+I40</f>
        <v>-1935573</v>
      </c>
      <c r="K40" s="45">
        <f t="shared" si="4"/>
        <v>-2581265</v>
      </c>
      <c r="L40" s="45">
        <f t="shared" si="4"/>
        <v>-3176132</v>
      </c>
      <c r="M40" s="45">
        <f t="shared" si="4"/>
        <v>-3176132</v>
      </c>
      <c r="N40" s="45">
        <f>+M40</f>
        <v>-3176132</v>
      </c>
      <c r="O40" s="45">
        <f t="shared" si="4"/>
        <v>-3797879</v>
      </c>
      <c r="P40" s="45">
        <f t="shared" si="4"/>
        <v>-4436003</v>
      </c>
      <c r="Q40" s="45">
        <f t="shared" si="4"/>
        <v>-5088345</v>
      </c>
      <c r="R40" s="45">
        <f>+Q40</f>
        <v>-5088345</v>
      </c>
      <c r="S40" s="45">
        <f t="shared" si="4"/>
        <v>-5088345</v>
      </c>
      <c r="T40" s="45">
        <f t="shared" si="4"/>
        <v>-5088345</v>
      </c>
      <c r="U40" s="45">
        <f t="shared" si="4"/>
        <v>-5088345</v>
      </c>
      <c r="V40" s="45">
        <f>+U40</f>
        <v>-5088345</v>
      </c>
      <c r="W40" s="45">
        <f>+V40</f>
        <v>-5088345</v>
      </c>
      <c r="X40" s="45">
        <f t="shared" si="4"/>
        <v>3388153</v>
      </c>
      <c r="Y40" s="45">
        <f t="shared" si="4"/>
        <v>-8476498</v>
      </c>
      <c r="Z40" s="46">
        <f>+IF(X40&lt;&gt;0,+(Y40/X40)*100,0)</f>
        <v>-250.18049657143581</v>
      </c>
      <c r="AA40" s="47">
        <f t="shared" si="4"/>
        <v>4517469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792641</v>
      </c>
      <c r="D7" s="18"/>
      <c r="E7" s="19">
        <v>731541</v>
      </c>
      <c r="F7" s="20">
        <v>1158752</v>
      </c>
      <c r="G7" s="20">
        <v>156780</v>
      </c>
      <c r="H7" s="20">
        <v>32557</v>
      </c>
      <c r="I7" s="20">
        <v>78308</v>
      </c>
      <c r="J7" s="20">
        <v>267645</v>
      </c>
      <c r="K7" s="20">
        <v>60179</v>
      </c>
      <c r="L7" s="20">
        <v>80790</v>
      </c>
      <c r="M7" s="20">
        <v>44042</v>
      </c>
      <c r="N7" s="20">
        <v>185011</v>
      </c>
      <c r="O7" s="20">
        <v>272674</v>
      </c>
      <c r="P7" s="20">
        <v>47554</v>
      </c>
      <c r="Q7" s="20">
        <v>36241</v>
      </c>
      <c r="R7" s="20">
        <v>356469</v>
      </c>
      <c r="S7" s="20"/>
      <c r="T7" s="20"/>
      <c r="U7" s="20"/>
      <c r="V7" s="20"/>
      <c r="W7" s="20">
        <v>809125</v>
      </c>
      <c r="X7" s="20">
        <v>1019556</v>
      </c>
      <c r="Y7" s="20">
        <v>-210431</v>
      </c>
      <c r="Z7" s="21">
        <v>-20.63947443789257</v>
      </c>
      <c r="AA7" s="22">
        <v>1158752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2009</v>
      </c>
      <c r="D9" s="18"/>
      <c r="E9" s="19">
        <v>43225330</v>
      </c>
      <c r="F9" s="20">
        <v>43225330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32418999</v>
      </c>
      <c r="Y9" s="20">
        <v>-32418999</v>
      </c>
      <c r="Z9" s="21">
        <v>-100</v>
      </c>
      <c r="AA9" s="22">
        <v>43225330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-13334022</v>
      </c>
      <c r="D14" s="18"/>
      <c r="E14" s="19">
        <v>-26443687</v>
      </c>
      <c r="F14" s="20">
        <v>-34116468</v>
      </c>
      <c r="G14" s="20">
        <v>-73596</v>
      </c>
      <c r="H14" s="20">
        <v>-1047809</v>
      </c>
      <c r="I14" s="20">
        <v>-2147750</v>
      </c>
      <c r="J14" s="20">
        <v>-3269155</v>
      </c>
      <c r="K14" s="20">
        <v>-1455130</v>
      </c>
      <c r="L14" s="20">
        <v>-1325067</v>
      </c>
      <c r="M14" s="20">
        <v>-1387754</v>
      </c>
      <c r="N14" s="20">
        <v>-4167951</v>
      </c>
      <c r="O14" s="20">
        <v>-1012474</v>
      </c>
      <c r="P14" s="20">
        <v>-1140378</v>
      </c>
      <c r="Q14" s="20">
        <v>-1454371</v>
      </c>
      <c r="R14" s="20">
        <v>-3607223</v>
      </c>
      <c r="S14" s="20"/>
      <c r="T14" s="20"/>
      <c r="U14" s="20"/>
      <c r="V14" s="20"/>
      <c r="W14" s="20">
        <v>-11044329</v>
      </c>
      <c r="X14" s="20">
        <v>-25587351</v>
      </c>
      <c r="Y14" s="20">
        <v>14543022</v>
      </c>
      <c r="Z14" s="21">
        <v>-56.836762820817214</v>
      </c>
      <c r="AA14" s="22">
        <v>-34116468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-12539372</v>
      </c>
      <c r="D17" s="26">
        <f>SUM(D6:D16)</f>
        <v>0</v>
      </c>
      <c r="E17" s="27">
        <f t="shared" si="0"/>
        <v>17513184</v>
      </c>
      <c r="F17" s="28">
        <f t="shared" si="0"/>
        <v>10267614</v>
      </c>
      <c r="G17" s="28">
        <f t="shared" si="0"/>
        <v>83184</v>
      </c>
      <c r="H17" s="28">
        <f t="shared" si="0"/>
        <v>-1015252</v>
      </c>
      <c r="I17" s="28">
        <f t="shared" si="0"/>
        <v>-2069442</v>
      </c>
      <c r="J17" s="28">
        <f t="shared" si="0"/>
        <v>-3001510</v>
      </c>
      <c r="K17" s="28">
        <f t="shared" si="0"/>
        <v>-1394951</v>
      </c>
      <c r="L17" s="28">
        <f t="shared" si="0"/>
        <v>-1244277</v>
      </c>
      <c r="M17" s="28">
        <f t="shared" si="0"/>
        <v>-1343712</v>
      </c>
      <c r="N17" s="28">
        <f t="shared" si="0"/>
        <v>-3982940</v>
      </c>
      <c r="O17" s="28">
        <f t="shared" si="0"/>
        <v>-739800</v>
      </c>
      <c r="P17" s="28">
        <f t="shared" si="0"/>
        <v>-1092824</v>
      </c>
      <c r="Q17" s="28">
        <f t="shared" si="0"/>
        <v>-1418130</v>
      </c>
      <c r="R17" s="28">
        <f t="shared" si="0"/>
        <v>-3250754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-10235204</v>
      </c>
      <c r="X17" s="28">
        <f t="shared" si="0"/>
        <v>7851204</v>
      </c>
      <c r="Y17" s="28">
        <f t="shared" si="0"/>
        <v>-18086408</v>
      </c>
      <c r="Z17" s="29">
        <f>+IF(X17&lt;&gt;0,+(Y17/X17)*100,0)</f>
        <v>-230.36476953088979</v>
      </c>
      <c r="AA17" s="30">
        <f>SUM(AA6:AA16)</f>
        <v>10267614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-1677777</v>
      </c>
      <c r="D26" s="18"/>
      <c r="E26" s="19"/>
      <c r="F26" s="20">
        <v>-1081193</v>
      </c>
      <c r="G26" s="20"/>
      <c r="H26" s="20">
        <v>-27500</v>
      </c>
      <c r="I26" s="20">
        <v>-911193</v>
      </c>
      <c r="J26" s="20">
        <v>-938693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-938693</v>
      </c>
      <c r="X26" s="20">
        <v>-810900</v>
      </c>
      <c r="Y26" s="20">
        <v>-127793</v>
      </c>
      <c r="Z26" s="21">
        <v>15.759403132322111</v>
      </c>
      <c r="AA26" s="22">
        <v>-1081193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-1677777</v>
      </c>
      <c r="D27" s="26">
        <f>SUM(D21:D26)</f>
        <v>0</v>
      </c>
      <c r="E27" s="27">
        <f t="shared" si="1"/>
        <v>0</v>
      </c>
      <c r="F27" s="28">
        <f t="shared" si="1"/>
        <v>-1081193</v>
      </c>
      <c r="G27" s="28">
        <f t="shared" si="1"/>
        <v>0</v>
      </c>
      <c r="H27" s="28">
        <f t="shared" si="1"/>
        <v>-27500</v>
      </c>
      <c r="I27" s="28">
        <f t="shared" si="1"/>
        <v>-911193</v>
      </c>
      <c r="J27" s="28">
        <f t="shared" si="1"/>
        <v>-938693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-938693</v>
      </c>
      <c r="X27" s="28">
        <f t="shared" si="1"/>
        <v>-810900</v>
      </c>
      <c r="Y27" s="28">
        <f t="shared" si="1"/>
        <v>-127793</v>
      </c>
      <c r="Z27" s="29">
        <f>+IF(X27&lt;&gt;0,+(Y27/X27)*100,0)</f>
        <v>15.759403132322111</v>
      </c>
      <c r="AA27" s="30">
        <f>SUM(AA21:AA26)</f>
        <v>-1081193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-14217149</v>
      </c>
      <c r="D38" s="32">
        <f>+D17+D27+D36</f>
        <v>0</v>
      </c>
      <c r="E38" s="33">
        <f t="shared" si="3"/>
        <v>17513184</v>
      </c>
      <c r="F38" s="2">
        <f t="shared" si="3"/>
        <v>9186421</v>
      </c>
      <c r="G38" s="2">
        <f t="shared" si="3"/>
        <v>83184</v>
      </c>
      <c r="H38" s="2">
        <f t="shared" si="3"/>
        <v>-1042752</v>
      </c>
      <c r="I38" s="2">
        <f t="shared" si="3"/>
        <v>-2980635</v>
      </c>
      <c r="J38" s="2">
        <f t="shared" si="3"/>
        <v>-3940203</v>
      </c>
      <c r="K38" s="2">
        <f t="shared" si="3"/>
        <v>-1394951</v>
      </c>
      <c r="L38" s="2">
        <f t="shared" si="3"/>
        <v>-1244277</v>
      </c>
      <c r="M38" s="2">
        <f t="shared" si="3"/>
        <v>-1343712</v>
      </c>
      <c r="N38" s="2">
        <f t="shared" si="3"/>
        <v>-3982940</v>
      </c>
      <c r="O38" s="2">
        <f t="shared" si="3"/>
        <v>-739800</v>
      </c>
      <c r="P38" s="2">
        <f t="shared" si="3"/>
        <v>-1092824</v>
      </c>
      <c r="Q38" s="2">
        <f t="shared" si="3"/>
        <v>-1418130</v>
      </c>
      <c r="R38" s="2">
        <f t="shared" si="3"/>
        <v>-3250754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-11173897</v>
      </c>
      <c r="X38" s="2">
        <f t="shared" si="3"/>
        <v>7040304</v>
      </c>
      <c r="Y38" s="2">
        <f t="shared" si="3"/>
        <v>-18214201</v>
      </c>
      <c r="Z38" s="34">
        <f>+IF(X38&lt;&gt;0,+(Y38/X38)*100,0)</f>
        <v>-258.71327431315467</v>
      </c>
      <c r="AA38" s="35">
        <f>+AA17+AA27+AA36</f>
        <v>9186421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83184</v>
      </c>
      <c r="I39" s="2">
        <f>+H40+I60</f>
        <v>-959568</v>
      </c>
      <c r="J39" s="2">
        <f>+G39</f>
        <v>0</v>
      </c>
      <c r="K39" s="2">
        <f>+I40+K60</f>
        <v>-3940203</v>
      </c>
      <c r="L39" s="2">
        <f>+K40+L60</f>
        <v>-5335154</v>
      </c>
      <c r="M39" s="2">
        <f>+L40+M60</f>
        <v>-6579431</v>
      </c>
      <c r="N39" s="2">
        <f>+K39</f>
        <v>-3940203</v>
      </c>
      <c r="O39" s="2">
        <f>+M40+O60</f>
        <v>-7923143</v>
      </c>
      <c r="P39" s="2">
        <f>+O40+P60</f>
        <v>-8662943</v>
      </c>
      <c r="Q39" s="2">
        <f>+P40+Q60</f>
        <v>-9755767</v>
      </c>
      <c r="R39" s="2">
        <f>+O39</f>
        <v>-7923143</v>
      </c>
      <c r="S39" s="2">
        <f>+Q40+S60</f>
        <v>-11173897</v>
      </c>
      <c r="T39" s="2">
        <f>+S40+T60</f>
        <v>-11173897</v>
      </c>
      <c r="U39" s="2">
        <f>+T40+U60</f>
        <v>-11173897</v>
      </c>
      <c r="V39" s="2">
        <f>+S39</f>
        <v>-11173897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-14217149</v>
      </c>
      <c r="D40" s="43">
        <f t="shared" ref="D40:AA40" si="4">+D38+D39</f>
        <v>0</v>
      </c>
      <c r="E40" s="44">
        <f t="shared" si="4"/>
        <v>17513184</v>
      </c>
      <c r="F40" s="45">
        <f t="shared" si="4"/>
        <v>9186421</v>
      </c>
      <c r="G40" s="45">
        <f t="shared" si="4"/>
        <v>83184</v>
      </c>
      <c r="H40" s="45">
        <f t="shared" si="4"/>
        <v>-959568</v>
      </c>
      <c r="I40" s="45">
        <f t="shared" si="4"/>
        <v>-3940203</v>
      </c>
      <c r="J40" s="45">
        <f>+I40</f>
        <v>-3940203</v>
      </c>
      <c r="K40" s="45">
        <f t="shared" si="4"/>
        <v>-5335154</v>
      </c>
      <c r="L40" s="45">
        <f t="shared" si="4"/>
        <v>-6579431</v>
      </c>
      <c r="M40" s="45">
        <f t="shared" si="4"/>
        <v>-7923143</v>
      </c>
      <c r="N40" s="45">
        <f>+M40</f>
        <v>-7923143</v>
      </c>
      <c r="O40" s="45">
        <f t="shared" si="4"/>
        <v>-8662943</v>
      </c>
      <c r="P40" s="45">
        <f t="shared" si="4"/>
        <v>-9755767</v>
      </c>
      <c r="Q40" s="45">
        <f t="shared" si="4"/>
        <v>-11173897</v>
      </c>
      <c r="R40" s="45">
        <f>+Q40</f>
        <v>-11173897</v>
      </c>
      <c r="S40" s="45">
        <f t="shared" si="4"/>
        <v>-11173897</v>
      </c>
      <c r="T40" s="45">
        <f t="shared" si="4"/>
        <v>-11173897</v>
      </c>
      <c r="U40" s="45">
        <f t="shared" si="4"/>
        <v>-11173897</v>
      </c>
      <c r="V40" s="45">
        <f>+U40</f>
        <v>-11173897</v>
      </c>
      <c r="W40" s="45">
        <f>+V40</f>
        <v>-11173897</v>
      </c>
      <c r="X40" s="45">
        <f t="shared" si="4"/>
        <v>7040304</v>
      </c>
      <c r="Y40" s="45">
        <f t="shared" si="4"/>
        <v>-18214201</v>
      </c>
      <c r="Z40" s="46">
        <f>+IF(X40&lt;&gt;0,+(Y40/X40)*100,0)</f>
        <v>-258.71327431315467</v>
      </c>
      <c r="AA40" s="47">
        <f t="shared" si="4"/>
        <v>9186421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>
        <v>-962225</v>
      </c>
      <c r="M14" s="20">
        <v>-914978</v>
      </c>
      <c r="N14" s="20">
        <v>-1877203</v>
      </c>
      <c r="O14" s="20">
        <v>-1153908</v>
      </c>
      <c r="P14" s="20">
        <v>-1179071</v>
      </c>
      <c r="Q14" s="20">
        <v>-1050055</v>
      </c>
      <c r="R14" s="20">
        <v>-3383034</v>
      </c>
      <c r="S14" s="20"/>
      <c r="T14" s="20"/>
      <c r="U14" s="20"/>
      <c r="V14" s="20"/>
      <c r="W14" s="20">
        <v>-5260237</v>
      </c>
      <c r="X14" s="20"/>
      <c r="Y14" s="20">
        <v>-5260237</v>
      </c>
      <c r="Z14" s="21"/>
      <c r="AA14" s="22">
        <v>-12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</v>
      </c>
      <c r="F17" s="28">
        <f t="shared" si="0"/>
        <v>-12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-962225</v>
      </c>
      <c r="M17" s="28">
        <f t="shared" si="0"/>
        <v>-914978</v>
      </c>
      <c r="N17" s="28">
        <f t="shared" si="0"/>
        <v>-1877203</v>
      </c>
      <c r="O17" s="28">
        <f t="shared" si="0"/>
        <v>-1153908</v>
      </c>
      <c r="P17" s="28">
        <f t="shared" si="0"/>
        <v>-1179071</v>
      </c>
      <c r="Q17" s="28">
        <f t="shared" si="0"/>
        <v>-1050055</v>
      </c>
      <c r="R17" s="28">
        <f t="shared" si="0"/>
        <v>-3383034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-5260237</v>
      </c>
      <c r="X17" s="28">
        <f t="shared" si="0"/>
        <v>0</v>
      </c>
      <c r="Y17" s="28">
        <f t="shared" si="0"/>
        <v>-5260237</v>
      </c>
      <c r="Z17" s="29">
        <f>+IF(X17&lt;&gt;0,+(Y17/X17)*100,0)</f>
        <v>0</v>
      </c>
      <c r="AA17" s="30">
        <f>SUM(AA6:AA16)</f>
        <v>-12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10436867</v>
      </c>
      <c r="F23" s="20">
        <v>10436867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7827651</v>
      </c>
      <c r="Y23" s="36">
        <v>-7827651</v>
      </c>
      <c r="Z23" s="37">
        <v>-100</v>
      </c>
      <c r="AA23" s="38">
        <v>10436867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10436867</v>
      </c>
      <c r="F27" s="28">
        <f t="shared" si="1"/>
        <v>10436867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7827651</v>
      </c>
      <c r="Y27" s="28">
        <f t="shared" si="1"/>
        <v>-7827651</v>
      </c>
      <c r="Z27" s="29">
        <f>+IF(X27&lt;&gt;0,+(Y27/X27)*100,0)</f>
        <v>-100</v>
      </c>
      <c r="AA27" s="30">
        <f>SUM(AA21:AA26)</f>
        <v>10436867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10436855</v>
      </c>
      <c r="F38" s="2">
        <f t="shared" si="3"/>
        <v>10436855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-962225</v>
      </c>
      <c r="M38" s="2">
        <f t="shared" si="3"/>
        <v>-914978</v>
      </c>
      <c r="N38" s="2">
        <f t="shared" si="3"/>
        <v>-1877203</v>
      </c>
      <c r="O38" s="2">
        <f t="shared" si="3"/>
        <v>-1153908</v>
      </c>
      <c r="P38" s="2">
        <f t="shared" si="3"/>
        <v>-1179071</v>
      </c>
      <c r="Q38" s="2">
        <f t="shared" si="3"/>
        <v>-1050055</v>
      </c>
      <c r="R38" s="2">
        <f t="shared" si="3"/>
        <v>-3383034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-5260237</v>
      </c>
      <c r="X38" s="2">
        <f t="shared" si="3"/>
        <v>7827651</v>
      </c>
      <c r="Y38" s="2">
        <f t="shared" si="3"/>
        <v>-13087888</v>
      </c>
      <c r="Z38" s="34">
        <f>+IF(X38&lt;&gt;0,+(Y38/X38)*100,0)</f>
        <v>-167.20070938267432</v>
      </c>
      <c r="AA38" s="35">
        <f>+AA17+AA27+AA36</f>
        <v>10436855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-962225</v>
      </c>
      <c r="N39" s="2">
        <f>+K39</f>
        <v>0</v>
      </c>
      <c r="O39" s="2">
        <f>+M40+O60</f>
        <v>-1877203</v>
      </c>
      <c r="P39" s="2">
        <f>+O40+P60</f>
        <v>-3031111</v>
      </c>
      <c r="Q39" s="2">
        <f>+P40+Q60</f>
        <v>-4210182</v>
      </c>
      <c r="R39" s="2">
        <f>+O39</f>
        <v>-1877203</v>
      </c>
      <c r="S39" s="2">
        <f>+Q40+S60</f>
        <v>-5260237</v>
      </c>
      <c r="T39" s="2">
        <f>+S40+T60</f>
        <v>-5260237</v>
      </c>
      <c r="U39" s="2">
        <f>+T40+U60</f>
        <v>-5260237</v>
      </c>
      <c r="V39" s="2">
        <f>+S39</f>
        <v>-5260237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10436855</v>
      </c>
      <c r="F40" s="45">
        <f t="shared" si="4"/>
        <v>10436855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-962225</v>
      </c>
      <c r="M40" s="45">
        <f t="shared" si="4"/>
        <v>-1877203</v>
      </c>
      <c r="N40" s="45">
        <f>+M40</f>
        <v>-1877203</v>
      </c>
      <c r="O40" s="45">
        <f t="shared" si="4"/>
        <v>-3031111</v>
      </c>
      <c r="P40" s="45">
        <f t="shared" si="4"/>
        <v>-4210182</v>
      </c>
      <c r="Q40" s="45">
        <f t="shared" si="4"/>
        <v>-5260237</v>
      </c>
      <c r="R40" s="45">
        <f>+Q40</f>
        <v>-5260237</v>
      </c>
      <c r="S40" s="45">
        <f t="shared" si="4"/>
        <v>-5260237</v>
      </c>
      <c r="T40" s="45">
        <f t="shared" si="4"/>
        <v>-5260237</v>
      </c>
      <c r="U40" s="45">
        <f t="shared" si="4"/>
        <v>-5260237</v>
      </c>
      <c r="V40" s="45">
        <f>+U40</f>
        <v>-5260237</v>
      </c>
      <c r="W40" s="45">
        <f>+V40</f>
        <v>-5260237</v>
      </c>
      <c r="X40" s="45">
        <f t="shared" si="4"/>
        <v>7827651</v>
      </c>
      <c r="Y40" s="45">
        <f t="shared" si="4"/>
        <v>-13087888</v>
      </c>
      <c r="Z40" s="46">
        <f>+IF(X40&lt;&gt;0,+(Y40/X40)*100,0)</f>
        <v>-167.20070938267432</v>
      </c>
      <c r="AA40" s="47">
        <f t="shared" si="4"/>
        <v>10436855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5882292</v>
      </c>
      <c r="F7" s="20">
        <v>6621842</v>
      </c>
      <c r="G7" s="20">
        <v>8893</v>
      </c>
      <c r="H7" s="20">
        <v>561</v>
      </c>
      <c r="I7" s="20">
        <v>415</v>
      </c>
      <c r="J7" s="20">
        <v>9869</v>
      </c>
      <c r="K7" s="20"/>
      <c r="L7" s="20">
        <v>468</v>
      </c>
      <c r="M7" s="20">
        <v>688</v>
      </c>
      <c r="N7" s="20">
        <v>1156</v>
      </c>
      <c r="O7" s="20">
        <v>19752</v>
      </c>
      <c r="P7" s="20">
        <v>268</v>
      </c>
      <c r="Q7" s="20">
        <v>108</v>
      </c>
      <c r="R7" s="20">
        <v>20128</v>
      </c>
      <c r="S7" s="20"/>
      <c r="T7" s="20"/>
      <c r="U7" s="20"/>
      <c r="V7" s="20"/>
      <c r="W7" s="20">
        <v>31153</v>
      </c>
      <c r="X7" s="20">
        <v>4707539</v>
      </c>
      <c r="Y7" s="20">
        <v>-4676386</v>
      </c>
      <c r="Z7" s="21">
        <v>-99.33823171725183</v>
      </c>
      <c r="AA7" s="22">
        <v>6621842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-26219472</v>
      </c>
      <c r="F14" s="20">
        <v>-24019472</v>
      </c>
      <c r="G14" s="20">
        <v>-35679</v>
      </c>
      <c r="H14" s="20">
        <v>-346088</v>
      </c>
      <c r="I14" s="20">
        <v>-223749</v>
      </c>
      <c r="J14" s="20">
        <v>-605516</v>
      </c>
      <c r="K14" s="20">
        <v>-299127</v>
      </c>
      <c r="L14" s="20">
        <v>-62627</v>
      </c>
      <c r="M14" s="20">
        <v>-465582</v>
      </c>
      <c r="N14" s="20">
        <v>-827336</v>
      </c>
      <c r="O14" s="20">
        <v>-52740</v>
      </c>
      <c r="P14" s="20">
        <v>-70443</v>
      </c>
      <c r="Q14" s="20">
        <v>-750833</v>
      </c>
      <c r="R14" s="20">
        <v>-874016</v>
      </c>
      <c r="S14" s="20"/>
      <c r="T14" s="20"/>
      <c r="U14" s="20"/>
      <c r="V14" s="20"/>
      <c r="W14" s="20">
        <v>-2306868</v>
      </c>
      <c r="X14" s="20">
        <v>-18784604</v>
      </c>
      <c r="Y14" s="20">
        <v>16477736</v>
      </c>
      <c r="Z14" s="21">
        <v>-87.719368478568938</v>
      </c>
      <c r="AA14" s="22">
        <v>-24019472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-2852520</v>
      </c>
      <c r="F16" s="20">
        <v>-718213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-1285668</v>
      </c>
      <c r="Y16" s="20">
        <v>1285668</v>
      </c>
      <c r="Z16" s="21">
        <v>-100</v>
      </c>
      <c r="AA16" s="22">
        <v>-718213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-23189700</v>
      </c>
      <c r="F17" s="28">
        <f t="shared" si="0"/>
        <v>-18115843</v>
      </c>
      <c r="G17" s="28">
        <f t="shared" si="0"/>
        <v>-26786</v>
      </c>
      <c r="H17" s="28">
        <f t="shared" si="0"/>
        <v>-345527</v>
      </c>
      <c r="I17" s="28">
        <f t="shared" si="0"/>
        <v>-223334</v>
      </c>
      <c r="J17" s="28">
        <f t="shared" si="0"/>
        <v>-595647</v>
      </c>
      <c r="K17" s="28">
        <f t="shared" si="0"/>
        <v>-299127</v>
      </c>
      <c r="L17" s="28">
        <f t="shared" si="0"/>
        <v>-62159</v>
      </c>
      <c r="M17" s="28">
        <f t="shared" si="0"/>
        <v>-464894</v>
      </c>
      <c r="N17" s="28">
        <f t="shared" si="0"/>
        <v>-826180</v>
      </c>
      <c r="O17" s="28">
        <f t="shared" si="0"/>
        <v>-32988</v>
      </c>
      <c r="P17" s="28">
        <f t="shared" si="0"/>
        <v>-70175</v>
      </c>
      <c r="Q17" s="28">
        <f t="shared" si="0"/>
        <v>-750725</v>
      </c>
      <c r="R17" s="28">
        <f t="shared" si="0"/>
        <v>-853888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-2275715</v>
      </c>
      <c r="X17" s="28">
        <f t="shared" si="0"/>
        <v>-15362733</v>
      </c>
      <c r="Y17" s="28">
        <f t="shared" si="0"/>
        <v>13087018</v>
      </c>
      <c r="Z17" s="29">
        <f>+IF(X17&lt;&gt;0,+(Y17/X17)*100,0)</f>
        <v>-85.186782846515655</v>
      </c>
      <c r="AA17" s="30">
        <f>SUM(AA6:AA16)</f>
        <v>-18115843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-1650000</v>
      </c>
      <c r="Y26" s="20">
        <v>1650000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-1650000</v>
      </c>
      <c r="Y27" s="28">
        <f t="shared" si="1"/>
        <v>1650000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-26189700</v>
      </c>
      <c r="F38" s="2">
        <f t="shared" si="3"/>
        <v>-19615843</v>
      </c>
      <c r="G38" s="2">
        <f t="shared" si="3"/>
        <v>-26786</v>
      </c>
      <c r="H38" s="2">
        <f t="shared" si="3"/>
        <v>-345527</v>
      </c>
      <c r="I38" s="2">
        <f t="shared" si="3"/>
        <v>-223334</v>
      </c>
      <c r="J38" s="2">
        <f t="shared" si="3"/>
        <v>-595647</v>
      </c>
      <c r="K38" s="2">
        <f t="shared" si="3"/>
        <v>-299127</v>
      </c>
      <c r="L38" s="2">
        <f t="shared" si="3"/>
        <v>-62159</v>
      </c>
      <c r="M38" s="2">
        <f t="shared" si="3"/>
        <v>-464894</v>
      </c>
      <c r="N38" s="2">
        <f t="shared" si="3"/>
        <v>-826180</v>
      </c>
      <c r="O38" s="2">
        <f t="shared" si="3"/>
        <v>-32988</v>
      </c>
      <c r="P38" s="2">
        <f t="shared" si="3"/>
        <v>-70175</v>
      </c>
      <c r="Q38" s="2">
        <f t="shared" si="3"/>
        <v>-750725</v>
      </c>
      <c r="R38" s="2">
        <f t="shared" si="3"/>
        <v>-853888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-2275715</v>
      </c>
      <c r="X38" s="2">
        <f t="shared" si="3"/>
        <v>-17012733</v>
      </c>
      <c r="Y38" s="2">
        <f t="shared" si="3"/>
        <v>14737018</v>
      </c>
      <c r="Z38" s="34">
        <f>+IF(X38&lt;&gt;0,+(Y38/X38)*100,0)</f>
        <v>-86.623460204777217</v>
      </c>
      <c r="AA38" s="35">
        <f>+AA17+AA27+AA36</f>
        <v>-19615843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-25791189</v>
      </c>
      <c r="H39" s="2">
        <f>+G40+H60</f>
        <v>-25817975</v>
      </c>
      <c r="I39" s="2">
        <f>+H40+I60</f>
        <v>-26163502</v>
      </c>
      <c r="J39" s="2">
        <f>+G39</f>
        <v>-25791189</v>
      </c>
      <c r="K39" s="2">
        <f>+I40+K60</f>
        <v>-26386836</v>
      </c>
      <c r="L39" s="2">
        <f>+K40+L60</f>
        <v>-26685963</v>
      </c>
      <c r="M39" s="2">
        <f>+L40+M60</f>
        <v>-26748122</v>
      </c>
      <c r="N39" s="2">
        <f>+K39</f>
        <v>-26386836</v>
      </c>
      <c r="O39" s="2">
        <f>+M40+O60</f>
        <v>-27213016</v>
      </c>
      <c r="P39" s="2">
        <f>+O40+P60</f>
        <v>-27246004</v>
      </c>
      <c r="Q39" s="2">
        <f>+P40+Q60</f>
        <v>-27316179</v>
      </c>
      <c r="R39" s="2">
        <f>+O39</f>
        <v>-27213016</v>
      </c>
      <c r="S39" s="2">
        <f>+Q40+S60</f>
        <v>-28066904</v>
      </c>
      <c r="T39" s="2">
        <f>+S40+T60</f>
        <v>-28066904</v>
      </c>
      <c r="U39" s="2">
        <f>+T40+U60</f>
        <v>-28066904</v>
      </c>
      <c r="V39" s="2">
        <f>+S39</f>
        <v>-28066904</v>
      </c>
      <c r="W39" s="2">
        <f>+G39</f>
        <v>-25791189</v>
      </c>
      <c r="X39" s="2"/>
      <c r="Y39" s="2">
        <f>+W39-X39</f>
        <v>-25791189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-26189700</v>
      </c>
      <c r="F40" s="45">
        <f t="shared" si="4"/>
        <v>-19615843</v>
      </c>
      <c r="G40" s="45">
        <f t="shared" si="4"/>
        <v>-25817975</v>
      </c>
      <c r="H40" s="45">
        <f t="shared" si="4"/>
        <v>-26163502</v>
      </c>
      <c r="I40" s="45">
        <f t="shared" si="4"/>
        <v>-26386836</v>
      </c>
      <c r="J40" s="45">
        <f>+I40</f>
        <v>-26386836</v>
      </c>
      <c r="K40" s="45">
        <f t="shared" si="4"/>
        <v>-26685963</v>
      </c>
      <c r="L40" s="45">
        <f t="shared" si="4"/>
        <v>-26748122</v>
      </c>
      <c r="M40" s="45">
        <f t="shared" si="4"/>
        <v>-27213016</v>
      </c>
      <c r="N40" s="45">
        <f>+M40</f>
        <v>-27213016</v>
      </c>
      <c r="O40" s="45">
        <f t="shared" si="4"/>
        <v>-27246004</v>
      </c>
      <c r="P40" s="45">
        <f t="shared" si="4"/>
        <v>-27316179</v>
      </c>
      <c r="Q40" s="45">
        <f t="shared" si="4"/>
        <v>-28066904</v>
      </c>
      <c r="R40" s="45">
        <f>+Q40</f>
        <v>-28066904</v>
      </c>
      <c r="S40" s="45">
        <f t="shared" si="4"/>
        <v>-28066904</v>
      </c>
      <c r="T40" s="45">
        <f t="shared" si="4"/>
        <v>-28066904</v>
      </c>
      <c r="U40" s="45">
        <f t="shared" si="4"/>
        <v>-28066904</v>
      </c>
      <c r="V40" s="45">
        <f>+U40</f>
        <v>-28066904</v>
      </c>
      <c r="W40" s="45">
        <f>+V40</f>
        <v>-28066904</v>
      </c>
      <c r="X40" s="45">
        <f t="shared" si="4"/>
        <v>-17012733</v>
      </c>
      <c r="Y40" s="45">
        <f t="shared" si="4"/>
        <v>-11054171</v>
      </c>
      <c r="Z40" s="46">
        <f>+IF(X40&lt;&gt;0,+(Y40/X40)*100,0)</f>
        <v>64.975868368709484</v>
      </c>
      <c r="AA40" s="47">
        <f t="shared" si="4"/>
        <v>-19615843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-25791189</v>
      </c>
      <c r="J60">
        <v>-25791189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-54</v>
      </c>
      <c r="G14" s="20"/>
      <c r="H14" s="20">
        <v>-2695090</v>
      </c>
      <c r="I14" s="20">
        <v>-3393165</v>
      </c>
      <c r="J14" s="20">
        <v>-6088255</v>
      </c>
      <c r="K14" s="20">
        <v>-3019946</v>
      </c>
      <c r="L14" s="20">
        <v>-4477479</v>
      </c>
      <c r="M14" s="20">
        <v>-3090455</v>
      </c>
      <c r="N14" s="20">
        <v>-10587880</v>
      </c>
      <c r="O14" s="20">
        <v>-3058873</v>
      </c>
      <c r="P14" s="20">
        <v>-3033300</v>
      </c>
      <c r="Q14" s="20">
        <v>-2891360</v>
      </c>
      <c r="R14" s="20">
        <v>-8983533</v>
      </c>
      <c r="S14" s="20"/>
      <c r="T14" s="20"/>
      <c r="U14" s="20"/>
      <c r="V14" s="20"/>
      <c r="W14" s="20">
        <v>-25659668</v>
      </c>
      <c r="X14" s="20"/>
      <c r="Y14" s="20">
        <v>-25659668</v>
      </c>
      <c r="Z14" s="21"/>
      <c r="AA14" s="22">
        <v>-54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-54</v>
      </c>
      <c r="G17" s="28">
        <f t="shared" si="0"/>
        <v>0</v>
      </c>
      <c r="H17" s="28">
        <f t="shared" si="0"/>
        <v>-2695090</v>
      </c>
      <c r="I17" s="28">
        <f t="shared" si="0"/>
        <v>-3393165</v>
      </c>
      <c r="J17" s="28">
        <f t="shared" si="0"/>
        <v>-6088255</v>
      </c>
      <c r="K17" s="28">
        <f t="shared" si="0"/>
        <v>-3019946</v>
      </c>
      <c r="L17" s="28">
        <f t="shared" si="0"/>
        <v>-4477479</v>
      </c>
      <c r="M17" s="28">
        <f t="shared" si="0"/>
        <v>-3090455</v>
      </c>
      <c r="N17" s="28">
        <f t="shared" si="0"/>
        <v>-10587880</v>
      </c>
      <c r="O17" s="28">
        <f t="shared" si="0"/>
        <v>-3058873</v>
      </c>
      <c r="P17" s="28">
        <f t="shared" si="0"/>
        <v>-3033300</v>
      </c>
      <c r="Q17" s="28">
        <f t="shared" si="0"/>
        <v>-2891360</v>
      </c>
      <c r="R17" s="28">
        <f t="shared" si="0"/>
        <v>-8983533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-25659668</v>
      </c>
      <c r="X17" s="28">
        <f t="shared" si="0"/>
        <v>0</v>
      </c>
      <c r="Y17" s="28">
        <f t="shared" si="0"/>
        <v>-25659668</v>
      </c>
      <c r="Z17" s="29">
        <f>+IF(X17&lt;&gt;0,+(Y17/X17)*100,0)</f>
        <v>0</v>
      </c>
      <c r="AA17" s="30">
        <f>SUM(AA6:AA16)</f>
        <v>-54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-54</v>
      </c>
      <c r="G38" s="2">
        <f t="shared" si="3"/>
        <v>0</v>
      </c>
      <c r="H38" s="2">
        <f t="shared" si="3"/>
        <v>-2695090</v>
      </c>
      <c r="I38" s="2">
        <f t="shared" si="3"/>
        <v>-3393165</v>
      </c>
      <c r="J38" s="2">
        <f t="shared" si="3"/>
        <v>-6088255</v>
      </c>
      <c r="K38" s="2">
        <f t="shared" si="3"/>
        <v>-3019946</v>
      </c>
      <c r="L38" s="2">
        <f t="shared" si="3"/>
        <v>-4477479</v>
      </c>
      <c r="M38" s="2">
        <f t="shared" si="3"/>
        <v>-3090455</v>
      </c>
      <c r="N38" s="2">
        <f t="shared" si="3"/>
        <v>-10587880</v>
      </c>
      <c r="O38" s="2">
        <f t="shared" si="3"/>
        <v>-3058873</v>
      </c>
      <c r="P38" s="2">
        <f t="shared" si="3"/>
        <v>-3033300</v>
      </c>
      <c r="Q38" s="2">
        <f t="shared" si="3"/>
        <v>-2891360</v>
      </c>
      <c r="R38" s="2">
        <f t="shared" si="3"/>
        <v>-8983533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-25659668</v>
      </c>
      <c r="X38" s="2">
        <f t="shared" si="3"/>
        <v>0</v>
      </c>
      <c r="Y38" s="2">
        <f t="shared" si="3"/>
        <v>-25659668</v>
      </c>
      <c r="Z38" s="34">
        <f>+IF(X38&lt;&gt;0,+(Y38/X38)*100,0)</f>
        <v>0</v>
      </c>
      <c r="AA38" s="35">
        <f>+AA17+AA27+AA36</f>
        <v>-54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-2695090</v>
      </c>
      <c r="J39" s="2">
        <f>+G39</f>
        <v>0</v>
      </c>
      <c r="K39" s="2">
        <f>+I40+K60</f>
        <v>-6088255</v>
      </c>
      <c r="L39" s="2">
        <f>+K40+L60</f>
        <v>-9108201</v>
      </c>
      <c r="M39" s="2">
        <f>+L40+M60</f>
        <v>-13585680</v>
      </c>
      <c r="N39" s="2">
        <f>+K39</f>
        <v>-6088255</v>
      </c>
      <c r="O39" s="2">
        <f>+M40+O60</f>
        <v>-16676135</v>
      </c>
      <c r="P39" s="2">
        <f>+O40+P60</f>
        <v>-19735008</v>
      </c>
      <c r="Q39" s="2">
        <f>+P40+Q60</f>
        <v>-22768308</v>
      </c>
      <c r="R39" s="2">
        <f>+O39</f>
        <v>-16676135</v>
      </c>
      <c r="S39" s="2">
        <f>+Q40+S60</f>
        <v>-25659668</v>
      </c>
      <c r="T39" s="2">
        <f>+S40+T60</f>
        <v>-25659668</v>
      </c>
      <c r="U39" s="2">
        <f>+T40+U60</f>
        <v>-25659668</v>
      </c>
      <c r="V39" s="2">
        <f>+S39</f>
        <v>-25659668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-54</v>
      </c>
      <c r="G40" s="45">
        <f t="shared" si="4"/>
        <v>0</v>
      </c>
      <c r="H40" s="45">
        <f t="shared" si="4"/>
        <v>-2695090</v>
      </c>
      <c r="I40" s="45">
        <f t="shared" si="4"/>
        <v>-6088255</v>
      </c>
      <c r="J40" s="45">
        <f>+I40</f>
        <v>-6088255</v>
      </c>
      <c r="K40" s="45">
        <f t="shared" si="4"/>
        <v>-9108201</v>
      </c>
      <c r="L40" s="45">
        <f t="shared" si="4"/>
        <v>-13585680</v>
      </c>
      <c r="M40" s="45">
        <f t="shared" si="4"/>
        <v>-16676135</v>
      </c>
      <c r="N40" s="45">
        <f>+M40</f>
        <v>-16676135</v>
      </c>
      <c r="O40" s="45">
        <f t="shared" si="4"/>
        <v>-19735008</v>
      </c>
      <c r="P40" s="45">
        <f t="shared" si="4"/>
        <v>-22768308</v>
      </c>
      <c r="Q40" s="45">
        <f t="shared" si="4"/>
        <v>-25659668</v>
      </c>
      <c r="R40" s="45">
        <f>+Q40</f>
        <v>-25659668</v>
      </c>
      <c r="S40" s="45">
        <f t="shared" si="4"/>
        <v>-25659668</v>
      </c>
      <c r="T40" s="45">
        <f t="shared" si="4"/>
        <v>-25659668</v>
      </c>
      <c r="U40" s="45">
        <f t="shared" si="4"/>
        <v>-25659668</v>
      </c>
      <c r="V40" s="45">
        <f>+U40</f>
        <v>-25659668</v>
      </c>
      <c r="W40" s="45">
        <f>+V40</f>
        <v>-25659668</v>
      </c>
      <c r="X40" s="45">
        <f t="shared" si="4"/>
        <v>0</v>
      </c>
      <c r="Y40" s="45">
        <f t="shared" si="4"/>
        <v>-25659668</v>
      </c>
      <c r="Z40" s="46">
        <f>+IF(X40&lt;&gt;0,+(Y40/X40)*100,0)</f>
        <v>0</v>
      </c>
      <c r="AA40" s="47">
        <f t="shared" si="4"/>
        <v>-54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864450</v>
      </c>
      <c r="D7" s="18"/>
      <c r="E7" s="19">
        <v>22071685</v>
      </c>
      <c r="F7" s="20">
        <v>26451406</v>
      </c>
      <c r="G7" s="20"/>
      <c r="H7" s="20"/>
      <c r="I7" s="20">
        <v>-736202</v>
      </c>
      <c r="J7" s="20">
        <v>-736202</v>
      </c>
      <c r="K7" s="20">
        <v>1449094</v>
      </c>
      <c r="L7" s="20">
        <v>741294</v>
      </c>
      <c r="M7" s="20">
        <v>519336</v>
      </c>
      <c r="N7" s="20">
        <v>2709724</v>
      </c>
      <c r="O7" s="20">
        <v>634307</v>
      </c>
      <c r="P7" s="20">
        <v>1024955</v>
      </c>
      <c r="Q7" s="20">
        <v>589803</v>
      </c>
      <c r="R7" s="20">
        <v>2249065</v>
      </c>
      <c r="S7" s="20"/>
      <c r="T7" s="20"/>
      <c r="U7" s="20"/>
      <c r="V7" s="20"/>
      <c r="W7" s="20">
        <v>4222587</v>
      </c>
      <c r="X7" s="20">
        <v>19838556</v>
      </c>
      <c r="Y7" s="20">
        <v>-15615969</v>
      </c>
      <c r="Z7" s="21">
        <v>-78.715250243011639</v>
      </c>
      <c r="AA7" s="22">
        <v>26451406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19550</v>
      </c>
      <c r="F8" s="20">
        <v>19550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14661</v>
      </c>
      <c r="Y8" s="20">
        <v>-14661</v>
      </c>
      <c r="Z8" s="21">
        <v>-100</v>
      </c>
      <c r="AA8" s="22">
        <v>19550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-2509000</v>
      </c>
      <c r="J10" s="20">
        <v>-2509000</v>
      </c>
      <c r="K10" s="20">
        <v>1135000</v>
      </c>
      <c r="L10" s="20"/>
      <c r="M10" s="20"/>
      <c r="N10" s="20">
        <v>1135000</v>
      </c>
      <c r="O10" s="20"/>
      <c r="P10" s="20"/>
      <c r="Q10" s="20"/>
      <c r="R10" s="20"/>
      <c r="S10" s="20"/>
      <c r="T10" s="20"/>
      <c r="U10" s="20"/>
      <c r="V10" s="20"/>
      <c r="W10" s="20">
        <v>-1374000</v>
      </c>
      <c r="X10" s="20"/>
      <c r="Y10" s="20">
        <v>-1374000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-30800206</v>
      </c>
      <c r="F14" s="20">
        <v>-29052473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-21789351</v>
      </c>
      <c r="Y14" s="20">
        <v>21789351</v>
      </c>
      <c r="Z14" s="21">
        <v>-100</v>
      </c>
      <c r="AA14" s="22">
        <v>-29052473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864450</v>
      </c>
      <c r="D17" s="26">
        <f>SUM(D6:D16)</f>
        <v>0</v>
      </c>
      <c r="E17" s="27">
        <f t="shared" si="0"/>
        <v>-8708971</v>
      </c>
      <c r="F17" s="28">
        <f t="shared" si="0"/>
        <v>-2581517</v>
      </c>
      <c r="G17" s="28">
        <f t="shared" si="0"/>
        <v>0</v>
      </c>
      <c r="H17" s="28">
        <f t="shared" si="0"/>
        <v>0</v>
      </c>
      <c r="I17" s="28">
        <f t="shared" si="0"/>
        <v>-3245202</v>
      </c>
      <c r="J17" s="28">
        <f t="shared" si="0"/>
        <v>-3245202</v>
      </c>
      <c r="K17" s="28">
        <f t="shared" si="0"/>
        <v>2584094</v>
      </c>
      <c r="L17" s="28">
        <f t="shared" si="0"/>
        <v>741294</v>
      </c>
      <c r="M17" s="28">
        <f t="shared" si="0"/>
        <v>519336</v>
      </c>
      <c r="N17" s="28">
        <f t="shared" si="0"/>
        <v>3844724</v>
      </c>
      <c r="O17" s="28">
        <f t="shared" si="0"/>
        <v>634307</v>
      </c>
      <c r="P17" s="28">
        <f t="shared" si="0"/>
        <v>1024955</v>
      </c>
      <c r="Q17" s="28">
        <f t="shared" si="0"/>
        <v>589803</v>
      </c>
      <c r="R17" s="28">
        <f t="shared" si="0"/>
        <v>2249065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2848587</v>
      </c>
      <c r="X17" s="28">
        <f t="shared" si="0"/>
        <v>-1936134</v>
      </c>
      <c r="Y17" s="28">
        <f t="shared" si="0"/>
        <v>4784721</v>
      </c>
      <c r="Z17" s="29">
        <f>+IF(X17&lt;&gt;0,+(Y17/X17)*100,0)</f>
        <v>-247.12757484760868</v>
      </c>
      <c r="AA17" s="30">
        <f>SUM(AA6:AA16)</f>
        <v>-2581517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864450</v>
      </c>
      <c r="D38" s="32">
        <f>+D17+D27+D36</f>
        <v>0</v>
      </c>
      <c r="E38" s="33">
        <f t="shared" si="3"/>
        <v>-8708971</v>
      </c>
      <c r="F38" s="2">
        <f t="shared" si="3"/>
        <v>-2581517</v>
      </c>
      <c r="G38" s="2">
        <f t="shared" si="3"/>
        <v>0</v>
      </c>
      <c r="H38" s="2">
        <f t="shared" si="3"/>
        <v>0</v>
      </c>
      <c r="I38" s="2">
        <f t="shared" si="3"/>
        <v>-3245202</v>
      </c>
      <c r="J38" s="2">
        <f t="shared" si="3"/>
        <v>-3245202</v>
      </c>
      <c r="K38" s="2">
        <f t="shared" si="3"/>
        <v>2584094</v>
      </c>
      <c r="L38" s="2">
        <f t="shared" si="3"/>
        <v>741294</v>
      </c>
      <c r="M38" s="2">
        <f t="shared" si="3"/>
        <v>519336</v>
      </c>
      <c r="N38" s="2">
        <f t="shared" si="3"/>
        <v>3844724</v>
      </c>
      <c r="O38" s="2">
        <f t="shared" si="3"/>
        <v>634307</v>
      </c>
      <c r="P38" s="2">
        <f t="shared" si="3"/>
        <v>1024955</v>
      </c>
      <c r="Q38" s="2">
        <f t="shared" si="3"/>
        <v>589803</v>
      </c>
      <c r="R38" s="2">
        <f t="shared" si="3"/>
        <v>2249065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2848587</v>
      </c>
      <c r="X38" s="2">
        <f t="shared" si="3"/>
        <v>-1936134</v>
      </c>
      <c r="Y38" s="2">
        <f t="shared" si="3"/>
        <v>4784721</v>
      </c>
      <c r="Z38" s="34">
        <f>+IF(X38&lt;&gt;0,+(Y38/X38)*100,0)</f>
        <v>-247.12757484760868</v>
      </c>
      <c r="AA38" s="35">
        <f>+AA17+AA27+AA36</f>
        <v>-2581517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-3245202</v>
      </c>
      <c r="L39" s="2">
        <f>+K40+L60</f>
        <v>-661108</v>
      </c>
      <c r="M39" s="2">
        <f>+L40+M60</f>
        <v>80186</v>
      </c>
      <c r="N39" s="2">
        <f>+K39</f>
        <v>-3245202</v>
      </c>
      <c r="O39" s="2">
        <f>+M40+O60</f>
        <v>599522</v>
      </c>
      <c r="P39" s="2">
        <f>+O40+P60</f>
        <v>1233829</v>
      </c>
      <c r="Q39" s="2">
        <f>+P40+Q60</f>
        <v>2258784</v>
      </c>
      <c r="R39" s="2">
        <f>+O39</f>
        <v>599522</v>
      </c>
      <c r="S39" s="2">
        <f>+Q40+S60</f>
        <v>2848587</v>
      </c>
      <c r="T39" s="2">
        <f>+S40+T60</f>
        <v>2848587</v>
      </c>
      <c r="U39" s="2">
        <f>+T40+U60</f>
        <v>2848587</v>
      </c>
      <c r="V39" s="2">
        <f>+S39</f>
        <v>2848587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864450</v>
      </c>
      <c r="D40" s="43">
        <f t="shared" ref="D40:AA40" si="4">+D38+D39</f>
        <v>0</v>
      </c>
      <c r="E40" s="44">
        <f t="shared" si="4"/>
        <v>-8708971</v>
      </c>
      <c r="F40" s="45">
        <f t="shared" si="4"/>
        <v>-2581517</v>
      </c>
      <c r="G40" s="45">
        <f t="shared" si="4"/>
        <v>0</v>
      </c>
      <c r="H40" s="45">
        <f t="shared" si="4"/>
        <v>0</v>
      </c>
      <c r="I40" s="45">
        <f t="shared" si="4"/>
        <v>-3245202</v>
      </c>
      <c r="J40" s="45">
        <f>+I40</f>
        <v>-3245202</v>
      </c>
      <c r="K40" s="45">
        <f t="shared" si="4"/>
        <v>-661108</v>
      </c>
      <c r="L40" s="45">
        <f t="shared" si="4"/>
        <v>80186</v>
      </c>
      <c r="M40" s="45">
        <f t="shared" si="4"/>
        <v>599522</v>
      </c>
      <c r="N40" s="45">
        <f>+M40</f>
        <v>599522</v>
      </c>
      <c r="O40" s="45">
        <f t="shared" si="4"/>
        <v>1233829</v>
      </c>
      <c r="P40" s="45">
        <f t="shared" si="4"/>
        <v>2258784</v>
      </c>
      <c r="Q40" s="45">
        <f t="shared" si="4"/>
        <v>2848587</v>
      </c>
      <c r="R40" s="45">
        <f>+Q40</f>
        <v>2848587</v>
      </c>
      <c r="S40" s="45">
        <f t="shared" si="4"/>
        <v>2848587</v>
      </c>
      <c r="T40" s="45">
        <f t="shared" si="4"/>
        <v>2848587</v>
      </c>
      <c r="U40" s="45">
        <f t="shared" si="4"/>
        <v>2848587</v>
      </c>
      <c r="V40" s="45">
        <f>+U40</f>
        <v>2848587</v>
      </c>
      <c r="W40" s="45">
        <f>+V40</f>
        <v>2848587</v>
      </c>
      <c r="X40" s="45">
        <f t="shared" si="4"/>
        <v>-1936134</v>
      </c>
      <c r="Y40" s="45">
        <f t="shared" si="4"/>
        <v>4784721</v>
      </c>
      <c r="Z40" s="46">
        <f>+IF(X40&lt;&gt;0,+(Y40/X40)*100,0)</f>
        <v>-247.12757484760868</v>
      </c>
      <c r="AA40" s="47">
        <f t="shared" si="4"/>
        <v>-2581517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933512</v>
      </c>
      <c r="D7" s="18"/>
      <c r="E7" s="19">
        <v>1674097</v>
      </c>
      <c r="F7" s="20">
        <v>1674097</v>
      </c>
      <c r="G7" s="20">
        <v>65807</v>
      </c>
      <c r="H7" s="20">
        <v>208061</v>
      </c>
      <c r="I7" s="20">
        <v>200979</v>
      </c>
      <c r="J7" s="20">
        <v>474847</v>
      </c>
      <c r="K7" s="20">
        <v>129879</v>
      </c>
      <c r="L7" s="20">
        <v>45271</v>
      </c>
      <c r="M7" s="20">
        <v>33887</v>
      </c>
      <c r="N7" s="20">
        <v>209037</v>
      </c>
      <c r="O7" s="20">
        <v>36323</v>
      </c>
      <c r="P7" s="20">
        <v>82173</v>
      </c>
      <c r="Q7" s="20">
        <v>44687</v>
      </c>
      <c r="R7" s="20">
        <v>163183</v>
      </c>
      <c r="S7" s="20"/>
      <c r="T7" s="20"/>
      <c r="U7" s="20"/>
      <c r="V7" s="20"/>
      <c r="W7" s="20">
        <v>847067</v>
      </c>
      <c r="X7" s="20">
        <v>1255572</v>
      </c>
      <c r="Y7" s="20">
        <v>-408505</v>
      </c>
      <c r="Z7" s="21">
        <v>-32.535370333202721</v>
      </c>
      <c r="AA7" s="22">
        <v>1674097</v>
      </c>
    </row>
    <row r="8" spans="1:27" x14ac:dyDescent="0.25">
      <c r="A8" s="23" t="s">
        <v>36</v>
      </c>
      <c r="B8" s="17" t="s">
        <v>32</v>
      </c>
      <c r="C8" s="18">
        <v>4537612</v>
      </c>
      <c r="D8" s="18"/>
      <c r="E8" s="19">
        <v>7052364</v>
      </c>
      <c r="F8" s="20">
        <v>7052364</v>
      </c>
      <c r="G8" s="20">
        <v>293228</v>
      </c>
      <c r="H8" s="20">
        <v>585980</v>
      </c>
      <c r="I8" s="20">
        <v>467831</v>
      </c>
      <c r="J8" s="20">
        <v>1347039</v>
      </c>
      <c r="K8" s="20">
        <v>478310</v>
      </c>
      <c r="L8" s="20">
        <v>474240</v>
      </c>
      <c r="M8" s="20">
        <v>342640</v>
      </c>
      <c r="N8" s="20">
        <v>1295190</v>
      </c>
      <c r="O8" s="20">
        <v>385060</v>
      </c>
      <c r="P8" s="20">
        <v>492452</v>
      </c>
      <c r="Q8" s="20">
        <v>394800</v>
      </c>
      <c r="R8" s="20">
        <v>1272312</v>
      </c>
      <c r="S8" s="20"/>
      <c r="T8" s="20"/>
      <c r="U8" s="20"/>
      <c r="V8" s="20"/>
      <c r="W8" s="20">
        <v>3914541</v>
      </c>
      <c r="X8" s="20">
        <v>5289273</v>
      </c>
      <c r="Y8" s="20">
        <v>-1374732</v>
      </c>
      <c r="Z8" s="21">
        <v>-25.990944313140957</v>
      </c>
      <c r="AA8" s="22">
        <v>7052364</v>
      </c>
    </row>
    <row r="9" spans="1:27" x14ac:dyDescent="0.25">
      <c r="A9" s="23" t="s">
        <v>37</v>
      </c>
      <c r="B9" s="17" t="s">
        <v>6</v>
      </c>
      <c r="C9" s="18">
        <v>2416000</v>
      </c>
      <c r="D9" s="18"/>
      <c r="E9" s="19">
        <v>1984008</v>
      </c>
      <c r="F9" s="20">
        <v>1984008</v>
      </c>
      <c r="G9" s="20"/>
      <c r="H9" s="20">
        <v>296000</v>
      </c>
      <c r="I9" s="20"/>
      <c r="J9" s="20">
        <v>296000</v>
      </c>
      <c r="K9" s="20">
        <v>800000</v>
      </c>
      <c r="L9" s="20">
        <v>532000</v>
      </c>
      <c r="M9" s="20"/>
      <c r="N9" s="20">
        <v>1332000</v>
      </c>
      <c r="O9" s="20"/>
      <c r="P9" s="20">
        <v>356000</v>
      </c>
      <c r="Q9" s="20">
        <v>200000</v>
      </c>
      <c r="R9" s="20">
        <v>556000</v>
      </c>
      <c r="S9" s="20"/>
      <c r="T9" s="20"/>
      <c r="U9" s="20"/>
      <c r="V9" s="20"/>
      <c r="W9" s="20">
        <v>2184000</v>
      </c>
      <c r="X9" s="20">
        <v>1488006</v>
      </c>
      <c r="Y9" s="20">
        <v>695994</v>
      </c>
      <c r="Z9" s="21">
        <v>46.773601719347909</v>
      </c>
      <c r="AA9" s="22">
        <v>1984008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-11796408</v>
      </c>
      <c r="D14" s="18"/>
      <c r="E14" s="19">
        <v>-83036256</v>
      </c>
      <c r="F14" s="20">
        <v>-80426256</v>
      </c>
      <c r="G14" s="20">
        <v>-113136</v>
      </c>
      <c r="H14" s="20">
        <v>-1452935</v>
      </c>
      <c r="I14" s="20">
        <v>-259627</v>
      </c>
      <c r="J14" s="20">
        <v>-1825698</v>
      </c>
      <c r="K14" s="20">
        <v>-276922</v>
      </c>
      <c r="L14" s="20">
        <v>-292785</v>
      </c>
      <c r="M14" s="20">
        <v>-362210</v>
      </c>
      <c r="N14" s="20">
        <v>-931917</v>
      </c>
      <c r="O14" s="20">
        <v>-795634</v>
      </c>
      <c r="P14" s="20">
        <v>-190157</v>
      </c>
      <c r="Q14" s="20">
        <v>-447627</v>
      </c>
      <c r="R14" s="20">
        <v>-1433418</v>
      </c>
      <c r="S14" s="20"/>
      <c r="T14" s="20"/>
      <c r="U14" s="20"/>
      <c r="V14" s="20"/>
      <c r="W14" s="20">
        <v>-4191033</v>
      </c>
      <c r="X14" s="20">
        <v>-59667201</v>
      </c>
      <c r="Y14" s="20">
        <v>55476168</v>
      </c>
      <c r="Z14" s="21">
        <v>-92.975985248579036</v>
      </c>
      <c r="AA14" s="22">
        <v>-80426256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-3909284</v>
      </c>
      <c r="D17" s="26">
        <f>SUM(D6:D16)</f>
        <v>0</v>
      </c>
      <c r="E17" s="27">
        <f t="shared" si="0"/>
        <v>-72325787</v>
      </c>
      <c r="F17" s="28">
        <f t="shared" si="0"/>
        <v>-69715787</v>
      </c>
      <c r="G17" s="28">
        <f t="shared" si="0"/>
        <v>245899</v>
      </c>
      <c r="H17" s="28">
        <f t="shared" si="0"/>
        <v>-362894</v>
      </c>
      <c r="I17" s="28">
        <f t="shared" si="0"/>
        <v>409183</v>
      </c>
      <c r="J17" s="28">
        <f t="shared" si="0"/>
        <v>292188</v>
      </c>
      <c r="K17" s="28">
        <f t="shared" si="0"/>
        <v>1131267</v>
      </c>
      <c r="L17" s="28">
        <f t="shared" si="0"/>
        <v>758726</v>
      </c>
      <c r="M17" s="28">
        <f t="shared" si="0"/>
        <v>14317</v>
      </c>
      <c r="N17" s="28">
        <f t="shared" si="0"/>
        <v>1904310</v>
      </c>
      <c r="O17" s="28">
        <f t="shared" si="0"/>
        <v>-374251</v>
      </c>
      <c r="P17" s="28">
        <f t="shared" si="0"/>
        <v>740468</v>
      </c>
      <c r="Q17" s="28">
        <f t="shared" si="0"/>
        <v>191860</v>
      </c>
      <c r="R17" s="28">
        <f t="shared" si="0"/>
        <v>558077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2754575</v>
      </c>
      <c r="X17" s="28">
        <f t="shared" si="0"/>
        <v>-51634350</v>
      </c>
      <c r="Y17" s="28">
        <f t="shared" si="0"/>
        <v>54388925</v>
      </c>
      <c r="Z17" s="29">
        <f>+IF(X17&lt;&gt;0,+(Y17/X17)*100,0)</f>
        <v>-105.33477229789858</v>
      </c>
      <c r="AA17" s="30">
        <f>SUM(AA6:AA16)</f>
        <v>-69715787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-311350</v>
      </c>
      <c r="D26" s="18"/>
      <c r="E26" s="19">
        <v>-7779996</v>
      </c>
      <c r="F26" s="20">
        <v>-7779996</v>
      </c>
      <c r="G26" s="20"/>
      <c r="H26" s="20"/>
      <c r="I26" s="20"/>
      <c r="J26" s="20"/>
      <c r="K26" s="20"/>
      <c r="L26" s="20">
        <v>-18320</v>
      </c>
      <c r="M26" s="20">
        <v>-829250</v>
      </c>
      <c r="N26" s="20">
        <v>-847570</v>
      </c>
      <c r="O26" s="20"/>
      <c r="P26" s="20">
        <v>-57494</v>
      </c>
      <c r="Q26" s="20"/>
      <c r="R26" s="20">
        <v>-57494</v>
      </c>
      <c r="S26" s="20"/>
      <c r="T26" s="20"/>
      <c r="U26" s="20"/>
      <c r="V26" s="20"/>
      <c r="W26" s="20">
        <v>-905064</v>
      </c>
      <c r="X26" s="20">
        <v>-5834997</v>
      </c>
      <c r="Y26" s="20">
        <v>4929933</v>
      </c>
      <c r="Z26" s="21">
        <v>-84.489040868401474</v>
      </c>
      <c r="AA26" s="22">
        <v>-7779996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-311350</v>
      </c>
      <c r="D27" s="26">
        <f>SUM(D21:D26)</f>
        <v>0</v>
      </c>
      <c r="E27" s="27">
        <f t="shared" si="1"/>
        <v>-7779996</v>
      </c>
      <c r="F27" s="28">
        <f t="shared" si="1"/>
        <v>-7779996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-18320</v>
      </c>
      <c r="M27" s="28">
        <f t="shared" si="1"/>
        <v>-829250</v>
      </c>
      <c r="N27" s="28">
        <f t="shared" si="1"/>
        <v>-847570</v>
      </c>
      <c r="O27" s="28">
        <f t="shared" si="1"/>
        <v>0</v>
      </c>
      <c r="P27" s="28">
        <f t="shared" si="1"/>
        <v>-57494</v>
      </c>
      <c r="Q27" s="28">
        <f t="shared" si="1"/>
        <v>0</v>
      </c>
      <c r="R27" s="28">
        <f t="shared" si="1"/>
        <v>-57494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-905064</v>
      </c>
      <c r="X27" s="28">
        <f t="shared" si="1"/>
        <v>-5834997</v>
      </c>
      <c r="Y27" s="28">
        <f t="shared" si="1"/>
        <v>4929933</v>
      </c>
      <c r="Z27" s="29">
        <f>+IF(X27&lt;&gt;0,+(Y27/X27)*100,0)</f>
        <v>-84.489040868401474</v>
      </c>
      <c r="AA27" s="30">
        <f>SUM(AA21:AA26)</f>
        <v>-7779996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-4220634</v>
      </c>
      <c r="D38" s="32">
        <f>+D17+D27+D36</f>
        <v>0</v>
      </c>
      <c r="E38" s="33">
        <f t="shared" si="3"/>
        <v>-80105783</v>
      </c>
      <c r="F38" s="2">
        <f t="shared" si="3"/>
        <v>-77495783</v>
      </c>
      <c r="G38" s="2">
        <f t="shared" si="3"/>
        <v>245899</v>
      </c>
      <c r="H38" s="2">
        <f t="shared" si="3"/>
        <v>-362894</v>
      </c>
      <c r="I38" s="2">
        <f t="shared" si="3"/>
        <v>409183</v>
      </c>
      <c r="J38" s="2">
        <f t="shared" si="3"/>
        <v>292188</v>
      </c>
      <c r="K38" s="2">
        <f t="shared" si="3"/>
        <v>1131267</v>
      </c>
      <c r="L38" s="2">
        <f t="shared" si="3"/>
        <v>740406</v>
      </c>
      <c r="M38" s="2">
        <f t="shared" si="3"/>
        <v>-814933</v>
      </c>
      <c r="N38" s="2">
        <f t="shared" si="3"/>
        <v>1056740</v>
      </c>
      <c r="O38" s="2">
        <f t="shared" si="3"/>
        <v>-374251</v>
      </c>
      <c r="P38" s="2">
        <f t="shared" si="3"/>
        <v>682974</v>
      </c>
      <c r="Q38" s="2">
        <f t="shared" si="3"/>
        <v>191860</v>
      </c>
      <c r="R38" s="2">
        <f t="shared" si="3"/>
        <v>500583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1849511</v>
      </c>
      <c r="X38" s="2">
        <f t="shared" si="3"/>
        <v>-57469347</v>
      </c>
      <c r="Y38" s="2">
        <f t="shared" si="3"/>
        <v>59318858</v>
      </c>
      <c r="Z38" s="34">
        <f>+IF(X38&lt;&gt;0,+(Y38/X38)*100,0)</f>
        <v>-103.21825650811726</v>
      </c>
      <c r="AA38" s="35">
        <f>+AA17+AA27+AA36</f>
        <v>-77495783</v>
      </c>
    </row>
    <row r="39" spans="1:27" x14ac:dyDescent="0.25">
      <c r="A39" s="23" t="s">
        <v>60</v>
      </c>
      <c r="B39" s="17"/>
      <c r="C39" s="32">
        <v>-16173524</v>
      </c>
      <c r="D39" s="32"/>
      <c r="E39" s="33">
        <v>-20591566</v>
      </c>
      <c r="F39" s="2">
        <v>-20591566</v>
      </c>
      <c r="G39" s="2">
        <v>-20890660</v>
      </c>
      <c r="H39" s="2">
        <f>+G40+H60</f>
        <v>-21063707</v>
      </c>
      <c r="I39" s="2">
        <f>+H40+I60</f>
        <v>-21426601</v>
      </c>
      <c r="J39" s="2">
        <f>+G39</f>
        <v>-20890660</v>
      </c>
      <c r="K39" s="2">
        <f>+I40+K60</f>
        <v>-21017418</v>
      </c>
      <c r="L39" s="2">
        <f>+K40+L60</f>
        <v>-19886151</v>
      </c>
      <c r="M39" s="2">
        <f>+L40+M60</f>
        <v>-19145745</v>
      </c>
      <c r="N39" s="2">
        <f>+K39</f>
        <v>-21017418</v>
      </c>
      <c r="O39" s="2">
        <f>+M40+O60</f>
        <v>-19960678</v>
      </c>
      <c r="P39" s="2">
        <f>+O40+P60</f>
        <v>-20334929</v>
      </c>
      <c r="Q39" s="2">
        <f>+P40+Q60</f>
        <v>-19651955</v>
      </c>
      <c r="R39" s="2">
        <f>+O39</f>
        <v>-19960678</v>
      </c>
      <c r="S39" s="2">
        <f>+Q40+S60</f>
        <v>-19460095</v>
      </c>
      <c r="T39" s="2">
        <f>+S40+T60</f>
        <v>-19460095</v>
      </c>
      <c r="U39" s="2">
        <f>+T40+U60</f>
        <v>-19460095</v>
      </c>
      <c r="V39" s="2">
        <f>+S39</f>
        <v>-19460095</v>
      </c>
      <c r="W39" s="2">
        <f>+G39</f>
        <v>-20890660</v>
      </c>
      <c r="X39" s="2">
        <v>-20591566</v>
      </c>
      <c r="Y39" s="2">
        <f>+W39-X39</f>
        <v>-299094</v>
      </c>
      <c r="Z39" s="34">
        <f>+IF(X39&lt;&gt;0,+(Y39/X39)*100,0)</f>
        <v>1.4525073032327895</v>
      </c>
      <c r="AA39" s="35">
        <v>-20591566</v>
      </c>
    </row>
    <row r="40" spans="1:27" x14ac:dyDescent="0.25">
      <c r="A40" s="41" t="s">
        <v>62</v>
      </c>
      <c r="B40" s="42" t="s">
        <v>61</v>
      </c>
      <c r="C40" s="43">
        <f>+C38+C39</f>
        <v>-20394158</v>
      </c>
      <c r="D40" s="43">
        <f t="shared" ref="D40:AA40" si="4">+D38+D39</f>
        <v>0</v>
      </c>
      <c r="E40" s="44">
        <f t="shared" si="4"/>
        <v>-100697349</v>
      </c>
      <c r="F40" s="45">
        <f t="shared" si="4"/>
        <v>-98087349</v>
      </c>
      <c r="G40" s="45">
        <f t="shared" si="4"/>
        <v>-20644761</v>
      </c>
      <c r="H40" s="45">
        <f t="shared" si="4"/>
        <v>-21426601</v>
      </c>
      <c r="I40" s="45">
        <f t="shared" si="4"/>
        <v>-21017418</v>
      </c>
      <c r="J40" s="45">
        <f>+I40</f>
        <v>-21017418</v>
      </c>
      <c r="K40" s="45">
        <f t="shared" si="4"/>
        <v>-19886151</v>
      </c>
      <c r="L40" s="45">
        <f t="shared" si="4"/>
        <v>-19145745</v>
      </c>
      <c r="M40" s="45">
        <f t="shared" si="4"/>
        <v>-19960678</v>
      </c>
      <c r="N40" s="45">
        <f>+M40</f>
        <v>-19960678</v>
      </c>
      <c r="O40" s="45">
        <f t="shared" si="4"/>
        <v>-20334929</v>
      </c>
      <c r="P40" s="45">
        <f t="shared" si="4"/>
        <v>-19651955</v>
      </c>
      <c r="Q40" s="45">
        <f t="shared" si="4"/>
        <v>-19460095</v>
      </c>
      <c r="R40" s="45">
        <f>+Q40</f>
        <v>-19460095</v>
      </c>
      <c r="S40" s="45">
        <f t="shared" si="4"/>
        <v>-19460095</v>
      </c>
      <c r="T40" s="45">
        <f t="shared" si="4"/>
        <v>-19460095</v>
      </c>
      <c r="U40" s="45">
        <f t="shared" si="4"/>
        <v>-19460095</v>
      </c>
      <c r="V40" s="45">
        <f>+U40</f>
        <v>-19460095</v>
      </c>
      <c r="W40" s="45">
        <f>+V40</f>
        <v>-19460095</v>
      </c>
      <c r="X40" s="45">
        <f t="shared" si="4"/>
        <v>-78060913</v>
      </c>
      <c r="Y40" s="45">
        <f t="shared" si="4"/>
        <v>59019764</v>
      </c>
      <c r="Z40" s="46">
        <f>+IF(X40&lt;&gt;0,+(Y40/X40)*100,0)</f>
        <v>-75.607319632554123</v>
      </c>
      <c r="AA40" s="47">
        <f t="shared" si="4"/>
        <v>-98087349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-20890660</v>
      </c>
      <c r="H60">
        <v>-418946</v>
      </c>
      <c r="J60">
        <v>-20890660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883411</v>
      </c>
      <c r="D7" s="18"/>
      <c r="E7" s="19">
        <v>1011195</v>
      </c>
      <c r="F7" s="20">
        <v>1266864</v>
      </c>
      <c r="G7" s="20">
        <v>1184858</v>
      </c>
      <c r="H7" s="20">
        <v>24583</v>
      </c>
      <c r="I7" s="20">
        <v>86763</v>
      </c>
      <c r="J7" s="20">
        <v>1296204</v>
      </c>
      <c r="K7" s="20"/>
      <c r="L7" s="20">
        <v>11385</v>
      </c>
      <c r="M7" s="20">
        <v>78284</v>
      </c>
      <c r="N7" s="20">
        <v>89669</v>
      </c>
      <c r="O7" s="20">
        <v>10620</v>
      </c>
      <c r="P7" s="20">
        <v>28358</v>
      </c>
      <c r="Q7" s="20">
        <v>129051</v>
      </c>
      <c r="R7" s="20">
        <v>168029</v>
      </c>
      <c r="S7" s="20"/>
      <c r="T7" s="20"/>
      <c r="U7" s="20"/>
      <c r="V7" s="20"/>
      <c r="W7" s="20">
        <v>1553902</v>
      </c>
      <c r="X7" s="20">
        <v>1196352</v>
      </c>
      <c r="Y7" s="20">
        <v>357550</v>
      </c>
      <c r="Z7" s="21">
        <v>29.886688867490502</v>
      </c>
      <c r="AA7" s="22">
        <v>1266864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284</v>
      </c>
      <c r="P9" s="20"/>
      <c r="Q9" s="20"/>
      <c r="R9" s="20">
        <v>284</v>
      </c>
      <c r="S9" s="20"/>
      <c r="T9" s="20"/>
      <c r="U9" s="20"/>
      <c r="V9" s="20"/>
      <c r="W9" s="20">
        <v>284</v>
      </c>
      <c r="X9" s="20"/>
      <c r="Y9" s="20">
        <v>284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883411</v>
      </c>
      <c r="D17" s="26">
        <f>SUM(D6:D16)</f>
        <v>0</v>
      </c>
      <c r="E17" s="27">
        <f t="shared" si="0"/>
        <v>1011195</v>
      </c>
      <c r="F17" s="28">
        <f t="shared" si="0"/>
        <v>1266864</v>
      </c>
      <c r="G17" s="28">
        <f t="shared" si="0"/>
        <v>1184858</v>
      </c>
      <c r="H17" s="28">
        <f t="shared" si="0"/>
        <v>24583</v>
      </c>
      <c r="I17" s="28">
        <f t="shared" si="0"/>
        <v>86763</v>
      </c>
      <c r="J17" s="28">
        <f t="shared" si="0"/>
        <v>1296204</v>
      </c>
      <c r="K17" s="28">
        <f t="shared" si="0"/>
        <v>0</v>
      </c>
      <c r="L17" s="28">
        <f t="shared" si="0"/>
        <v>11385</v>
      </c>
      <c r="M17" s="28">
        <f t="shared" si="0"/>
        <v>78284</v>
      </c>
      <c r="N17" s="28">
        <f t="shared" si="0"/>
        <v>89669</v>
      </c>
      <c r="O17" s="28">
        <f t="shared" si="0"/>
        <v>10904</v>
      </c>
      <c r="P17" s="28">
        <f t="shared" si="0"/>
        <v>28358</v>
      </c>
      <c r="Q17" s="28">
        <f t="shared" si="0"/>
        <v>129051</v>
      </c>
      <c r="R17" s="28">
        <f t="shared" si="0"/>
        <v>168313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1554186</v>
      </c>
      <c r="X17" s="28">
        <f t="shared" si="0"/>
        <v>1196352</v>
      </c>
      <c r="Y17" s="28">
        <f t="shared" si="0"/>
        <v>357834</v>
      </c>
      <c r="Z17" s="29">
        <f>+IF(X17&lt;&gt;0,+(Y17/X17)*100,0)</f>
        <v>29.910427700208636</v>
      </c>
      <c r="AA17" s="30">
        <f>SUM(AA6:AA16)</f>
        <v>1266864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883411</v>
      </c>
      <c r="D38" s="32">
        <f>+D17+D27+D36</f>
        <v>0</v>
      </c>
      <c r="E38" s="33">
        <f t="shared" si="3"/>
        <v>1011195</v>
      </c>
      <c r="F38" s="2">
        <f t="shared" si="3"/>
        <v>1266864</v>
      </c>
      <c r="G38" s="2">
        <f t="shared" si="3"/>
        <v>1184858</v>
      </c>
      <c r="H38" s="2">
        <f t="shared" si="3"/>
        <v>24583</v>
      </c>
      <c r="I38" s="2">
        <f t="shared" si="3"/>
        <v>86763</v>
      </c>
      <c r="J38" s="2">
        <f t="shared" si="3"/>
        <v>1296204</v>
      </c>
      <c r="K38" s="2">
        <f t="shared" si="3"/>
        <v>0</v>
      </c>
      <c r="L38" s="2">
        <f t="shared" si="3"/>
        <v>11385</v>
      </c>
      <c r="M38" s="2">
        <f t="shared" si="3"/>
        <v>78284</v>
      </c>
      <c r="N38" s="2">
        <f t="shared" si="3"/>
        <v>89669</v>
      </c>
      <c r="O38" s="2">
        <f t="shared" si="3"/>
        <v>10904</v>
      </c>
      <c r="P38" s="2">
        <f t="shared" si="3"/>
        <v>28358</v>
      </c>
      <c r="Q38" s="2">
        <f t="shared" si="3"/>
        <v>129051</v>
      </c>
      <c r="R38" s="2">
        <f t="shared" si="3"/>
        <v>168313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1554186</v>
      </c>
      <c r="X38" s="2">
        <f t="shared" si="3"/>
        <v>1196352</v>
      </c>
      <c r="Y38" s="2">
        <f t="shared" si="3"/>
        <v>357834</v>
      </c>
      <c r="Z38" s="34">
        <f>+IF(X38&lt;&gt;0,+(Y38/X38)*100,0)</f>
        <v>29.910427700208636</v>
      </c>
      <c r="AA38" s="35">
        <f>+AA17+AA27+AA36</f>
        <v>1266864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1184858</v>
      </c>
      <c r="I39" s="2">
        <f>+H40+I60</f>
        <v>1209441</v>
      </c>
      <c r="J39" s="2">
        <f>+G39</f>
        <v>0</v>
      </c>
      <c r="K39" s="2">
        <f>+I40+K60</f>
        <v>1296204</v>
      </c>
      <c r="L39" s="2">
        <f>+K40+L60</f>
        <v>1296204</v>
      </c>
      <c r="M39" s="2">
        <f>+L40+M60</f>
        <v>1307589</v>
      </c>
      <c r="N39" s="2">
        <f>+K39</f>
        <v>1296204</v>
      </c>
      <c r="O39" s="2">
        <f>+M40+O60</f>
        <v>1385873</v>
      </c>
      <c r="P39" s="2">
        <f>+O40+P60</f>
        <v>1396777</v>
      </c>
      <c r="Q39" s="2">
        <f>+P40+Q60</f>
        <v>1425135</v>
      </c>
      <c r="R39" s="2">
        <f>+O39</f>
        <v>1385873</v>
      </c>
      <c r="S39" s="2">
        <f>+Q40+S60</f>
        <v>1554186</v>
      </c>
      <c r="T39" s="2">
        <f>+S40+T60</f>
        <v>1554186</v>
      </c>
      <c r="U39" s="2">
        <f>+T40+U60</f>
        <v>1554186</v>
      </c>
      <c r="V39" s="2">
        <f>+S39</f>
        <v>1554186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883411</v>
      </c>
      <c r="D40" s="43">
        <f t="shared" ref="D40:AA40" si="4">+D38+D39</f>
        <v>0</v>
      </c>
      <c r="E40" s="44">
        <f t="shared" si="4"/>
        <v>1011195</v>
      </c>
      <c r="F40" s="45">
        <f t="shared" si="4"/>
        <v>1266864</v>
      </c>
      <c r="G40" s="45">
        <f t="shared" si="4"/>
        <v>1184858</v>
      </c>
      <c r="H40" s="45">
        <f t="shared" si="4"/>
        <v>1209441</v>
      </c>
      <c r="I40" s="45">
        <f t="shared" si="4"/>
        <v>1296204</v>
      </c>
      <c r="J40" s="45">
        <f>+I40</f>
        <v>1296204</v>
      </c>
      <c r="K40" s="45">
        <f t="shared" si="4"/>
        <v>1296204</v>
      </c>
      <c r="L40" s="45">
        <f t="shared" si="4"/>
        <v>1307589</v>
      </c>
      <c r="M40" s="45">
        <f t="shared" si="4"/>
        <v>1385873</v>
      </c>
      <c r="N40" s="45">
        <f>+M40</f>
        <v>1385873</v>
      </c>
      <c r="O40" s="45">
        <f t="shared" si="4"/>
        <v>1396777</v>
      </c>
      <c r="P40" s="45">
        <f t="shared" si="4"/>
        <v>1425135</v>
      </c>
      <c r="Q40" s="45">
        <f t="shared" si="4"/>
        <v>1554186</v>
      </c>
      <c r="R40" s="45">
        <f>+Q40</f>
        <v>1554186</v>
      </c>
      <c r="S40" s="45">
        <f t="shared" si="4"/>
        <v>1554186</v>
      </c>
      <c r="T40" s="45">
        <f t="shared" si="4"/>
        <v>1554186</v>
      </c>
      <c r="U40" s="45">
        <f t="shared" si="4"/>
        <v>1554186</v>
      </c>
      <c r="V40" s="45">
        <f>+U40</f>
        <v>1554186</v>
      </c>
      <c r="W40" s="45">
        <f>+V40</f>
        <v>1554186</v>
      </c>
      <c r="X40" s="45">
        <f t="shared" si="4"/>
        <v>1196352</v>
      </c>
      <c r="Y40" s="45">
        <f t="shared" si="4"/>
        <v>357834</v>
      </c>
      <c r="Z40" s="46">
        <f>+IF(X40&lt;&gt;0,+(Y40/X40)*100,0)</f>
        <v>29.910427700208636</v>
      </c>
      <c r="AA40" s="47">
        <f t="shared" si="4"/>
        <v>1266864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254585</v>
      </c>
      <c r="D7" s="18"/>
      <c r="E7" s="19">
        <v>365580</v>
      </c>
      <c r="F7" s="20">
        <v>365579</v>
      </c>
      <c r="G7" s="20">
        <v>9037</v>
      </c>
      <c r="H7" s="20">
        <v>11569</v>
      </c>
      <c r="I7" s="20">
        <v>25605</v>
      </c>
      <c r="J7" s="20">
        <v>46211</v>
      </c>
      <c r="K7" s="20">
        <v>57779</v>
      </c>
      <c r="L7" s="20"/>
      <c r="M7" s="20">
        <v>11986</v>
      </c>
      <c r="N7" s="20">
        <v>69765</v>
      </c>
      <c r="O7" s="20">
        <v>5462</v>
      </c>
      <c r="P7" s="20">
        <v>7495</v>
      </c>
      <c r="Q7" s="20">
        <v>6651</v>
      </c>
      <c r="R7" s="20">
        <v>19608</v>
      </c>
      <c r="S7" s="20"/>
      <c r="T7" s="20"/>
      <c r="U7" s="20"/>
      <c r="V7" s="20"/>
      <c r="W7" s="20">
        <v>135584</v>
      </c>
      <c r="X7" s="20">
        <v>321869</v>
      </c>
      <c r="Y7" s="20">
        <v>-186285</v>
      </c>
      <c r="Z7" s="21">
        <v>-57.876030310467918</v>
      </c>
      <c r="AA7" s="22">
        <v>365579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-4380643</v>
      </c>
      <c r="D14" s="18"/>
      <c r="E14" s="19">
        <v>-24106213</v>
      </c>
      <c r="F14" s="20">
        <v>-22961184</v>
      </c>
      <c r="G14" s="20">
        <v>-101168</v>
      </c>
      <c r="H14" s="20">
        <v>-72230</v>
      </c>
      <c r="I14" s="20">
        <v>-80148</v>
      </c>
      <c r="J14" s="20">
        <v>-253546</v>
      </c>
      <c r="K14" s="20">
        <v>-737072</v>
      </c>
      <c r="L14" s="20">
        <v>-3341</v>
      </c>
      <c r="M14" s="20">
        <v>-92279</v>
      </c>
      <c r="N14" s="20">
        <v>-832692</v>
      </c>
      <c r="O14" s="20">
        <v>-14738</v>
      </c>
      <c r="P14" s="20">
        <v>-140059</v>
      </c>
      <c r="Q14" s="20">
        <v>-161472</v>
      </c>
      <c r="R14" s="20">
        <v>-316269</v>
      </c>
      <c r="S14" s="20"/>
      <c r="T14" s="20"/>
      <c r="U14" s="20"/>
      <c r="V14" s="20"/>
      <c r="W14" s="20">
        <v>-1402507</v>
      </c>
      <c r="X14" s="20">
        <v>-17220888</v>
      </c>
      <c r="Y14" s="20">
        <v>15818381</v>
      </c>
      <c r="Z14" s="21">
        <v>-91.855780027139133</v>
      </c>
      <c r="AA14" s="22">
        <v>-22961184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-1258211</v>
      </c>
      <c r="D16" s="18"/>
      <c r="E16" s="19">
        <v>-4493428</v>
      </c>
      <c r="F16" s="20">
        <v>-2274980</v>
      </c>
      <c r="G16" s="20"/>
      <c r="H16" s="20"/>
      <c r="I16" s="20"/>
      <c r="J16" s="20"/>
      <c r="K16" s="20">
        <v>-14400</v>
      </c>
      <c r="L16" s="20"/>
      <c r="M16" s="20"/>
      <c r="N16" s="20">
        <v>-14400</v>
      </c>
      <c r="O16" s="20">
        <v>-11160</v>
      </c>
      <c r="P16" s="20">
        <v>-65200</v>
      </c>
      <c r="Q16" s="20">
        <v>-9800</v>
      </c>
      <c r="R16" s="20">
        <v>-86160</v>
      </c>
      <c r="S16" s="20"/>
      <c r="T16" s="20"/>
      <c r="U16" s="20"/>
      <c r="V16" s="20"/>
      <c r="W16" s="20">
        <v>-100560</v>
      </c>
      <c r="X16" s="20">
        <v>-1706238</v>
      </c>
      <c r="Y16" s="20">
        <v>1605678</v>
      </c>
      <c r="Z16" s="21">
        <v>-94.10633217640212</v>
      </c>
      <c r="AA16" s="22">
        <v>-2274980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-5384269</v>
      </c>
      <c r="D17" s="26">
        <f>SUM(D6:D16)</f>
        <v>0</v>
      </c>
      <c r="E17" s="27">
        <f t="shared" si="0"/>
        <v>-28234061</v>
      </c>
      <c r="F17" s="28">
        <f t="shared" si="0"/>
        <v>-24870585</v>
      </c>
      <c r="G17" s="28">
        <f t="shared" si="0"/>
        <v>-92131</v>
      </c>
      <c r="H17" s="28">
        <f t="shared" si="0"/>
        <v>-60661</v>
      </c>
      <c r="I17" s="28">
        <f t="shared" si="0"/>
        <v>-54543</v>
      </c>
      <c r="J17" s="28">
        <f t="shared" si="0"/>
        <v>-207335</v>
      </c>
      <c r="K17" s="28">
        <f t="shared" si="0"/>
        <v>-693693</v>
      </c>
      <c r="L17" s="28">
        <f t="shared" si="0"/>
        <v>-3341</v>
      </c>
      <c r="M17" s="28">
        <f t="shared" si="0"/>
        <v>-80293</v>
      </c>
      <c r="N17" s="28">
        <f t="shared" si="0"/>
        <v>-777327</v>
      </c>
      <c r="O17" s="28">
        <f t="shared" si="0"/>
        <v>-20436</v>
      </c>
      <c r="P17" s="28">
        <f t="shared" si="0"/>
        <v>-197764</v>
      </c>
      <c r="Q17" s="28">
        <f t="shared" si="0"/>
        <v>-164621</v>
      </c>
      <c r="R17" s="28">
        <f t="shared" si="0"/>
        <v>-382821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-1367483</v>
      </c>
      <c r="X17" s="28">
        <f t="shared" si="0"/>
        <v>-18605257</v>
      </c>
      <c r="Y17" s="28">
        <f t="shared" si="0"/>
        <v>17237774</v>
      </c>
      <c r="Z17" s="29">
        <f>+IF(X17&lt;&gt;0,+(Y17/X17)*100,0)</f>
        <v>-92.650018217969262</v>
      </c>
      <c r="AA17" s="30">
        <f>SUM(AA6:AA16)</f>
        <v>-24870585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-419335</v>
      </c>
      <c r="D26" s="18"/>
      <c r="E26" s="19">
        <v>-9889235</v>
      </c>
      <c r="F26" s="20">
        <v>-16427094</v>
      </c>
      <c r="G26" s="20">
        <v>-210466</v>
      </c>
      <c r="H26" s="20">
        <v>-4713572</v>
      </c>
      <c r="I26" s="20">
        <v>-240920</v>
      </c>
      <c r="J26" s="20">
        <v>-5164958</v>
      </c>
      <c r="K26" s="20">
        <v>-10500</v>
      </c>
      <c r="L26" s="20">
        <v>-102430</v>
      </c>
      <c r="M26" s="20"/>
      <c r="N26" s="20">
        <v>-112930</v>
      </c>
      <c r="O26" s="20"/>
      <c r="P26" s="20"/>
      <c r="Q26" s="20">
        <v>-52232</v>
      </c>
      <c r="R26" s="20">
        <v>-52232</v>
      </c>
      <c r="S26" s="20"/>
      <c r="T26" s="20"/>
      <c r="U26" s="20"/>
      <c r="V26" s="20"/>
      <c r="W26" s="20">
        <v>-5330120</v>
      </c>
      <c r="X26" s="20">
        <v>-12320316</v>
      </c>
      <c r="Y26" s="20">
        <v>6990196</v>
      </c>
      <c r="Z26" s="21">
        <v>-56.737148625083968</v>
      </c>
      <c r="AA26" s="22">
        <v>-16427094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-419335</v>
      </c>
      <c r="D27" s="26">
        <f>SUM(D21:D26)</f>
        <v>0</v>
      </c>
      <c r="E27" s="27">
        <f t="shared" si="1"/>
        <v>-9889235</v>
      </c>
      <c r="F27" s="28">
        <f t="shared" si="1"/>
        <v>-16427094</v>
      </c>
      <c r="G27" s="28">
        <f t="shared" si="1"/>
        <v>-210466</v>
      </c>
      <c r="H27" s="28">
        <f t="shared" si="1"/>
        <v>-4713572</v>
      </c>
      <c r="I27" s="28">
        <f t="shared" si="1"/>
        <v>-240920</v>
      </c>
      <c r="J27" s="28">
        <f t="shared" si="1"/>
        <v>-5164958</v>
      </c>
      <c r="K27" s="28">
        <f t="shared" si="1"/>
        <v>-10500</v>
      </c>
      <c r="L27" s="28">
        <f t="shared" si="1"/>
        <v>-102430</v>
      </c>
      <c r="M27" s="28">
        <f t="shared" si="1"/>
        <v>0</v>
      </c>
      <c r="N27" s="28">
        <f t="shared" si="1"/>
        <v>-112930</v>
      </c>
      <c r="O27" s="28">
        <f t="shared" si="1"/>
        <v>0</v>
      </c>
      <c r="P27" s="28">
        <f t="shared" si="1"/>
        <v>0</v>
      </c>
      <c r="Q27" s="28">
        <f t="shared" si="1"/>
        <v>-52232</v>
      </c>
      <c r="R27" s="28">
        <f t="shared" si="1"/>
        <v>-52232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-5330120</v>
      </c>
      <c r="X27" s="28">
        <f t="shared" si="1"/>
        <v>-12320316</v>
      </c>
      <c r="Y27" s="28">
        <f t="shared" si="1"/>
        <v>6990196</v>
      </c>
      <c r="Z27" s="29">
        <f>+IF(X27&lt;&gt;0,+(Y27/X27)*100,0)</f>
        <v>-56.737148625083968</v>
      </c>
      <c r="AA27" s="30">
        <f>SUM(AA21:AA26)</f>
        <v>-16427094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-5803604</v>
      </c>
      <c r="D38" s="32">
        <f>+D17+D27+D36</f>
        <v>0</v>
      </c>
      <c r="E38" s="33">
        <f t="shared" si="3"/>
        <v>-38123296</v>
      </c>
      <c r="F38" s="2">
        <f t="shared" si="3"/>
        <v>-41297679</v>
      </c>
      <c r="G38" s="2">
        <f t="shared" si="3"/>
        <v>-302597</v>
      </c>
      <c r="H38" s="2">
        <f t="shared" si="3"/>
        <v>-4774233</v>
      </c>
      <c r="I38" s="2">
        <f t="shared" si="3"/>
        <v>-295463</v>
      </c>
      <c r="J38" s="2">
        <f t="shared" si="3"/>
        <v>-5372293</v>
      </c>
      <c r="K38" s="2">
        <f t="shared" si="3"/>
        <v>-704193</v>
      </c>
      <c r="L38" s="2">
        <f t="shared" si="3"/>
        <v>-105771</v>
      </c>
      <c r="M38" s="2">
        <f t="shared" si="3"/>
        <v>-80293</v>
      </c>
      <c r="N38" s="2">
        <f t="shared" si="3"/>
        <v>-890257</v>
      </c>
      <c r="O38" s="2">
        <f t="shared" si="3"/>
        <v>-20436</v>
      </c>
      <c r="P38" s="2">
        <f t="shared" si="3"/>
        <v>-197764</v>
      </c>
      <c r="Q38" s="2">
        <f t="shared" si="3"/>
        <v>-216853</v>
      </c>
      <c r="R38" s="2">
        <f t="shared" si="3"/>
        <v>-435053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-6697603</v>
      </c>
      <c r="X38" s="2">
        <f t="shared" si="3"/>
        <v>-30925573</v>
      </c>
      <c r="Y38" s="2">
        <f t="shared" si="3"/>
        <v>24227970</v>
      </c>
      <c r="Z38" s="34">
        <f>+IF(X38&lt;&gt;0,+(Y38/X38)*100,0)</f>
        <v>-78.342832968689052</v>
      </c>
      <c r="AA38" s="35">
        <f>+AA17+AA27+AA36</f>
        <v>-41297679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-302597</v>
      </c>
      <c r="I39" s="2">
        <f>+H40+I60</f>
        <v>-5076830</v>
      </c>
      <c r="J39" s="2">
        <f>+G39</f>
        <v>0</v>
      </c>
      <c r="K39" s="2">
        <f>+I40+K60</f>
        <v>-5372293</v>
      </c>
      <c r="L39" s="2">
        <f>+K40+L60</f>
        <v>-6076486</v>
      </c>
      <c r="M39" s="2">
        <f>+L40+M60</f>
        <v>-6182257</v>
      </c>
      <c r="N39" s="2">
        <f>+K39</f>
        <v>-5372293</v>
      </c>
      <c r="O39" s="2">
        <f>+M40+O60</f>
        <v>-6262550</v>
      </c>
      <c r="P39" s="2">
        <f>+O40+P60</f>
        <v>-6282986</v>
      </c>
      <c r="Q39" s="2">
        <f>+P40+Q60</f>
        <v>-6480750</v>
      </c>
      <c r="R39" s="2">
        <f>+O39</f>
        <v>-6262550</v>
      </c>
      <c r="S39" s="2">
        <f>+Q40+S60</f>
        <v>-6697603</v>
      </c>
      <c r="T39" s="2">
        <f>+S40+T60</f>
        <v>-6697603</v>
      </c>
      <c r="U39" s="2">
        <f>+T40+U60</f>
        <v>-6697603</v>
      </c>
      <c r="V39" s="2">
        <f>+S39</f>
        <v>-6697603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-5803604</v>
      </c>
      <c r="D40" s="43">
        <f t="shared" ref="D40:AA40" si="4">+D38+D39</f>
        <v>0</v>
      </c>
      <c r="E40" s="44">
        <f t="shared" si="4"/>
        <v>-38123296</v>
      </c>
      <c r="F40" s="45">
        <f t="shared" si="4"/>
        <v>-41297679</v>
      </c>
      <c r="G40" s="45">
        <f t="shared" si="4"/>
        <v>-302597</v>
      </c>
      <c r="H40" s="45">
        <f t="shared" si="4"/>
        <v>-5076830</v>
      </c>
      <c r="I40" s="45">
        <f t="shared" si="4"/>
        <v>-5372293</v>
      </c>
      <c r="J40" s="45">
        <f>+I40</f>
        <v>-5372293</v>
      </c>
      <c r="K40" s="45">
        <f t="shared" si="4"/>
        <v>-6076486</v>
      </c>
      <c r="L40" s="45">
        <f t="shared" si="4"/>
        <v>-6182257</v>
      </c>
      <c r="M40" s="45">
        <f t="shared" si="4"/>
        <v>-6262550</v>
      </c>
      <c r="N40" s="45">
        <f>+M40</f>
        <v>-6262550</v>
      </c>
      <c r="O40" s="45">
        <f t="shared" si="4"/>
        <v>-6282986</v>
      </c>
      <c r="P40" s="45">
        <f t="shared" si="4"/>
        <v>-6480750</v>
      </c>
      <c r="Q40" s="45">
        <f t="shared" si="4"/>
        <v>-6697603</v>
      </c>
      <c r="R40" s="45">
        <f>+Q40</f>
        <v>-6697603</v>
      </c>
      <c r="S40" s="45">
        <f t="shared" si="4"/>
        <v>-6697603</v>
      </c>
      <c r="T40" s="45">
        <f t="shared" si="4"/>
        <v>-6697603</v>
      </c>
      <c r="U40" s="45">
        <f t="shared" si="4"/>
        <v>-6697603</v>
      </c>
      <c r="V40" s="45">
        <f>+U40</f>
        <v>-6697603</v>
      </c>
      <c r="W40" s="45">
        <f>+V40</f>
        <v>-6697603</v>
      </c>
      <c r="X40" s="45">
        <f t="shared" si="4"/>
        <v>-30925573</v>
      </c>
      <c r="Y40" s="45">
        <f t="shared" si="4"/>
        <v>24227970</v>
      </c>
      <c r="Z40" s="46">
        <f>+IF(X40&lt;&gt;0,+(Y40/X40)*100,0)</f>
        <v>-78.342832968689052</v>
      </c>
      <c r="AA40" s="47">
        <f t="shared" si="4"/>
        <v>-41297679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582248</v>
      </c>
      <c r="D7" s="18"/>
      <c r="E7" s="19">
        <v>1208155</v>
      </c>
      <c r="F7" s="20">
        <v>1208155</v>
      </c>
      <c r="G7" s="20">
        <v>88716</v>
      </c>
      <c r="H7" s="20">
        <v>51988</v>
      </c>
      <c r="I7" s="20">
        <v>33963</v>
      </c>
      <c r="J7" s="20">
        <v>174667</v>
      </c>
      <c r="K7" s="20">
        <v>39542</v>
      </c>
      <c r="L7" s="20">
        <v>71348</v>
      </c>
      <c r="M7" s="20">
        <v>19830</v>
      </c>
      <c r="N7" s="20">
        <v>130720</v>
      </c>
      <c r="O7" s="20">
        <v>81693</v>
      </c>
      <c r="P7" s="20">
        <v>9500</v>
      </c>
      <c r="Q7" s="20">
        <v>81336</v>
      </c>
      <c r="R7" s="20">
        <v>172529</v>
      </c>
      <c r="S7" s="20"/>
      <c r="T7" s="20"/>
      <c r="U7" s="20"/>
      <c r="V7" s="20"/>
      <c r="W7" s="20">
        <v>477916</v>
      </c>
      <c r="X7" s="20">
        <v>906117</v>
      </c>
      <c r="Y7" s="20">
        <v>-428201</v>
      </c>
      <c r="Z7" s="21">
        <v>-47.256700845475805</v>
      </c>
      <c r="AA7" s="22">
        <v>1208155</v>
      </c>
    </row>
    <row r="8" spans="1:27" x14ac:dyDescent="0.25">
      <c r="A8" s="23" t="s">
        <v>36</v>
      </c>
      <c r="B8" s="17" t="s">
        <v>32</v>
      </c>
      <c r="C8" s="18">
        <v>23801</v>
      </c>
      <c r="D8" s="18"/>
      <c r="E8" s="19">
        <v>28614</v>
      </c>
      <c r="F8" s="20">
        <v>28614</v>
      </c>
      <c r="G8" s="20">
        <v>376</v>
      </c>
      <c r="H8" s="20">
        <v>3990</v>
      </c>
      <c r="I8" s="20">
        <v>2394</v>
      </c>
      <c r="J8" s="20">
        <v>6760</v>
      </c>
      <c r="K8" s="20">
        <v>3944</v>
      </c>
      <c r="L8" s="20">
        <v>1596</v>
      </c>
      <c r="M8" s="20">
        <v>5492</v>
      </c>
      <c r="N8" s="20">
        <v>11032</v>
      </c>
      <c r="O8" s="20">
        <v>4129</v>
      </c>
      <c r="P8" s="20">
        <v>2394</v>
      </c>
      <c r="Q8" s="20">
        <v>1596</v>
      </c>
      <c r="R8" s="20">
        <v>8119</v>
      </c>
      <c r="S8" s="20"/>
      <c r="T8" s="20"/>
      <c r="U8" s="20"/>
      <c r="V8" s="20"/>
      <c r="W8" s="20">
        <v>25911</v>
      </c>
      <c r="X8" s="20">
        <v>21459</v>
      </c>
      <c r="Y8" s="20">
        <v>4452</v>
      </c>
      <c r="Z8" s="21">
        <v>20.74653991332308</v>
      </c>
      <c r="AA8" s="22">
        <v>28614</v>
      </c>
    </row>
    <row r="9" spans="1:27" x14ac:dyDescent="0.25">
      <c r="A9" s="23" t="s">
        <v>37</v>
      </c>
      <c r="B9" s="17" t="s">
        <v>6</v>
      </c>
      <c r="C9" s="18">
        <v>17334538</v>
      </c>
      <c r="D9" s="18"/>
      <c r="E9" s="19">
        <v>47557963</v>
      </c>
      <c r="F9" s="20">
        <v>47557963</v>
      </c>
      <c r="G9" s="20">
        <v>13130838</v>
      </c>
      <c r="H9" s="20"/>
      <c r="I9" s="20"/>
      <c r="J9" s="20">
        <v>13130838</v>
      </c>
      <c r="K9" s="20"/>
      <c r="L9" s="20"/>
      <c r="M9" s="20">
        <v>10504725</v>
      </c>
      <c r="N9" s="20">
        <v>10504725</v>
      </c>
      <c r="O9" s="20"/>
      <c r="P9" s="20"/>
      <c r="Q9" s="20">
        <v>7878750</v>
      </c>
      <c r="R9" s="20">
        <v>7878750</v>
      </c>
      <c r="S9" s="20"/>
      <c r="T9" s="20"/>
      <c r="U9" s="20"/>
      <c r="V9" s="20"/>
      <c r="W9" s="20">
        <v>31514313</v>
      </c>
      <c r="X9" s="20">
        <v>35668471</v>
      </c>
      <c r="Y9" s="20">
        <v>-4154158</v>
      </c>
      <c r="Z9" s="21">
        <v>-11.64658277614423</v>
      </c>
      <c r="AA9" s="22">
        <v>47557963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-391079</v>
      </c>
      <c r="D14" s="18"/>
      <c r="E14" s="19">
        <v>-20632633</v>
      </c>
      <c r="F14" s="20">
        <v>-20742633</v>
      </c>
      <c r="G14" s="20">
        <v>-887084</v>
      </c>
      <c r="H14" s="20">
        <v>-463444</v>
      </c>
      <c r="I14" s="20">
        <v>-127265</v>
      </c>
      <c r="J14" s="20">
        <v>-1477793</v>
      </c>
      <c r="K14" s="20">
        <v>-591197</v>
      </c>
      <c r="L14" s="20">
        <v>-303515</v>
      </c>
      <c r="M14" s="20">
        <v>-438939</v>
      </c>
      <c r="N14" s="20">
        <v>-1333651</v>
      </c>
      <c r="O14" s="20">
        <v>-106078</v>
      </c>
      <c r="P14" s="20">
        <v>-77461</v>
      </c>
      <c r="Q14" s="20">
        <v>-102604</v>
      </c>
      <c r="R14" s="20">
        <v>-286143</v>
      </c>
      <c r="S14" s="20"/>
      <c r="T14" s="20"/>
      <c r="U14" s="20"/>
      <c r="V14" s="20"/>
      <c r="W14" s="20">
        <v>-3097587</v>
      </c>
      <c r="X14" s="20">
        <v>-15556974</v>
      </c>
      <c r="Y14" s="20">
        <v>12459387</v>
      </c>
      <c r="Z14" s="21">
        <v>-80.088756335261607</v>
      </c>
      <c r="AA14" s="22">
        <v>-20742633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17549508</v>
      </c>
      <c r="D17" s="26">
        <f>SUM(D6:D16)</f>
        <v>0</v>
      </c>
      <c r="E17" s="27">
        <f t="shared" si="0"/>
        <v>28162099</v>
      </c>
      <c r="F17" s="28">
        <f t="shared" si="0"/>
        <v>28052099</v>
      </c>
      <c r="G17" s="28">
        <f t="shared" si="0"/>
        <v>12332846</v>
      </c>
      <c r="H17" s="28">
        <f t="shared" si="0"/>
        <v>-407466</v>
      </c>
      <c r="I17" s="28">
        <f t="shared" si="0"/>
        <v>-90908</v>
      </c>
      <c r="J17" s="28">
        <f t="shared" si="0"/>
        <v>11834472</v>
      </c>
      <c r="K17" s="28">
        <f t="shared" si="0"/>
        <v>-547711</v>
      </c>
      <c r="L17" s="28">
        <f t="shared" si="0"/>
        <v>-230571</v>
      </c>
      <c r="M17" s="28">
        <f t="shared" si="0"/>
        <v>10091108</v>
      </c>
      <c r="N17" s="28">
        <f t="shared" si="0"/>
        <v>9312826</v>
      </c>
      <c r="O17" s="28">
        <f t="shared" si="0"/>
        <v>-20256</v>
      </c>
      <c r="P17" s="28">
        <f t="shared" si="0"/>
        <v>-65567</v>
      </c>
      <c r="Q17" s="28">
        <f t="shared" si="0"/>
        <v>7859078</v>
      </c>
      <c r="R17" s="28">
        <f t="shared" si="0"/>
        <v>7773255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28920553</v>
      </c>
      <c r="X17" s="28">
        <f t="shared" si="0"/>
        <v>21039073</v>
      </c>
      <c r="Y17" s="28">
        <f t="shared" si="0"/>
        <v>7881480</v>
      </c>
      <c r="Z17" s="29">
        <f>+IF(X17&lt;&gt;0,+(Y17/X17)*100,0)</f>
        <v>37.461156202081717</v>
      </c>
      <c r="AA17" s="30">
        <f>SUM(AA6:AA16)</f>
        <v>28052099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-4400000</v>
      </c>
      <c r="F26" s="20">
        <v>-3640000</v>
      </c>
      <c r="G26" s="20"/>
      <c r="H26" s="20">
        <v>-326254</v>
      </c>
      <c r="I26" s="20"/>
      <c r="J26" s="20">
        <v>-326254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-326254</v>
      </c>
      <c r="X26" s="20">
        <v>-2730001</v>
      </c>
      <c r="Y26" s="20">
        <v>2403747</v>
      </c>
      <c r="Z26" s="21">
        <v>-88.049308406846734</v>
      </c>
      <c r="AA26" s="22">
        <v>-3640000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-4400000</v>
      </c>
      <c r="F27" s="28">
        <f t="shared" si="1"/>
        <v>-3640000</v>
      </c>
      <c r="G27" s="28">
        <f t="shared" si="1"/>
        <v>0</v>
      </c>
      <c r="H27" s="28">
        <f t="shared" si="1"/>
        <v>-326254</v>
      </c>
      <c r="I27" s="28">
        <f t="shared" si="1"/>
        <v>0</v>
      </c>
      <c r="J27" s="28">
        <f t="shared" si="1"/>
        <v>-326254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-326254</v>
      </c>
      <c r="X27" s="28">
        <f t="shared" si="1"/>
        <v>-2730001</v>
      </c>
      <c r="Y27" s="28">
        <f t="shared" si="1"/>
        <v>2403747</v>
      </c>
      <c r="Z27" s="29">
        <f>+IF(X27&lt;&gt;0,+(Y27/X27)*100,0)</f>
        <v>-88.049308406846734</v>
      </c>
      <c r="AA27" s="30">
        <f>SUM(AA21:AA26)</f>
        <v>-3640000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17549508</v>
      </c>
      <c r="D38" s="32">
        <f>+D17+D27+D36</f>
        <v>0</v>
      </c>
      <c r="E38" s="33">
        <f t="shared" si="3"/>
        <v>23762099</v>
      </c>
      <c r="F38" s="2">
        <f t="shared" si="3"/>
        <v>24412099</v>
      </c>
      <c r="G38" s="2">
        <f t="shared" si="3"/>
        <v>12332846</v>
      </c>
      <c r="H38" s="2">
        <f t="shared" si="3"/>
        <v>-733720</v>
      </c>
      <c r="I38" s="2">
        <f t="shared" si="3"/>
        <v>-90908</v>
      </c>
      <c r="J38" s="2">
        <f t="shared" si="3"/>
        <v>11508218</v>
      </c>
      <c r="K38" s="2">
        <f t="shared" si="3"/>
        <v>-547711</v>
      </c>
      <c r="L38" s="2">
        <f t="shared" si="3"/>
        <v>-230571</v>
      </c>
      <c r="M38" s="2">
        <f t="shared" si="3"/>
        <v>10091108</v>
      </c>
      <c r="N38" s="2">
        <f t="shared" si="3"/>
        <v>9312826</v>
      </c>
      <c r="O38" s="2">
        <f t="shared" si="3"/>
        <v>-20256</v>
      </c>
      <c r="P38" s="2">
        <f t="shared" si="3"/>
        <v>-65567</v>
      </c>
      <c r="Q38" s="2">
        <f t="shared" si="3"/>
        <v>7859078</v>
      </c>
      <c r="R38" s="2">
        <f t="shared" si="3"/>
        <v>7773255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28594299</v>
      </c>
      <c r="X38" s="2">
        <f t="shared" si="3"/>
        <v>18309072</v>
      </c>
      <c r="Y38" s="2">
        <f t="shared" si="3"/>
        <v>10285227</v>
      </c>
      <c r="Z38" s="34">
        <f>+IF(X38&lt;&gt;0,+(Y38/X38)*100,0)</f>
        <v>56.175577877458785</v>
      </c>
      <c r="AA38" s="35">
        <f>+AA17+AA27+AA36</f>
        <v>24412099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12332846</v>
      </c>
      <c r="I39" s="2">
        <f>+H40+I60</f>
        <v>11599126</v>
      </c>
      <c r="J39" s="2">
        <f>+G39</f>
        <v>0</v>
      </c>
      <c r="K39" s="2">
        <f>+I40+K60</f>
        <v>11508218</v>
      </c>
      <c r="L39" s="2">
        <f>+K40+L60</f>
        <v>10960507</v>
      </c>
      <c r="M39" s="2">
        <f>+L40+M60</f>
        <v>10729936</v>
      </c>
      <c r="N39" s="2">
        <f>+K39</f>
        <v>11508218</v>
      </c>
      <c r="O39" s="2">
        <f>+M40+O60</f>
        <v>20821044</v>
      </c>
      <c r="P39" s="2">
        <f>+O40+P60</f>
        <v>20800788</v>
      </c>
      <c r="Q39" s="2">
        <f>+P40+Q60</f>
        <v>20735221</v>
      </c>
      <c r="R39" s="2">
        <f>+O39</f>
        <v>20821044</v>
      </c>
      <c r="S39" s="2">
        <f>+Q40+S60</f>
        <v>28594299</v>
      </c>
      <c r="T39" s="2">
        <f>+S40+T60</f>
        <v>28594299</v>
      </c>
      <c r="U39" s="2">
        <f>+T40+U60</f>
        <v>28594299</v>
      </c>
      <c r="V39" s="2">
        <f>+S39</f>
        <v>28594299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17549508</v>
      </c>
      <c r="D40" s="43">
        <f t="shared" ref="D40:AA40" si="4">+D38+D39</f>
        <v>0</v>
      </c>
      <c r="E40" s="44">
        <f t="shared" si="4"/>
        <v>23762099</v>
      </c>
      <c r="F40" s="45">
        <f t="shared" si="4"/>
        <v>24412099</v>
      </c>
      <c r="G40" s="45">
        <f t="shared" si="4"/>
        <v>12332846</v>
      </c>
      <c r="H40" s="45">
        <f t="shared" si="4"/>
        <v>11599126</v>
      </c>
      <c r="I40" s="45">
        <f t="shared" si="4"/>
        <v>11508218</v>
      </c>
      <c r="J40" s="45">
        <f>+I40</f>
        <v>11508218</v>
      </c>
      <c r="K40" s="45">
        <f t="shared" si="4"/>
        <v>10960507</v>
      </c>
      <c r="L40" s="45">
        <f t="shared" si="4"/>
        <v>10729936</v>
      </c>
      <c r="M40" s="45">
        <f t="shared" si="4"/>
        <v>20821044</v>
      </c>
      <c r="N40" s="45">
        <f>+M40</f>
        <v>20821044</v>
      </c>
      <c r="O40" s="45">
        <f t="shared" si="4"/>
        <v>20800788</v>
      </c>
      <c r="P40" s="45">
        <f t="shared" si="4"/>
        <v>20735221</v>
      </c>
      <c r="Q40" s="45">
        <f t="shared" si="4"/>
        <v>28594299</v>
      </c>
      <c r="R40" s="45">
        <f>+Q40</f>
        <v>28594299</v>
      </c>
      <c r="S40" s="45">
        <f t="shared" si="4"/>
        <v>28594299</v>
      </c>
      <c r="T40" s="45">
        <f t="shared" si="4"/>
        <v>28594299</v>
      </c>
      <c r="U40" s="45">
        <f t="shared" si="4"/>
        <v>28594299</v>
      </c>
      <c r="V40" s="45">
        <f>+U40</f>
        <v>28594299</v>
      </c>
      <c r="W40" s="45">
        <f>+V40</f>
        <v>28594299</v>
      </c>
      <c r="X40" s="45">
        <f t="shared" si="4"/>
        <v>18309072</v>
      </c>
      <c r="Y40" s="45">
        <f t="shared" si="4"/>
        <v>10285227</v>
      </c>
      <c r="Z40" s="46">
        <f>+IF(X40&lt;&gt;0,+(Y40/X40)*100,0)</f>
        <v>56.175577877458785</v>
      </c>
      <c r="AA40" s="47">
        <f t="shared" si="4"/>
        <v>24412099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674595</v>
      </c>
      <c r="D7" s="18"/>
      <c r="E7" s="19">
        <v>84868003</v>
      </c>
      <c r="F7" s="20">
        <v>76531601</v>
      </c>
      <c r="G7" s="20">
        <v>2644067</v>
      </c>
      <c r="H7" s="20">
        <v>3246639</v>
      </c>
      <c r="I7" s="20">
        <v>3548551</v>
      </c>
      <c r="J7" s="20">
        <v>9439257</v>
      </c>
      <c r="K7" s="20">
        <v>8498562</v>
      </c>
      <c r="L7" s="20">
        <v>4299443</v>
      </c>
      <c r="M7" s="20">
        <v>2557121</v>
      </c>
      <c r="N7" s="20">
        <v>15355126</v>
      </c>
      <c r="O7" s="20">
        <v>2913542</v>
      </c>
      <c r="P7" s="20">
        <v>2814643</v>
      </c>
      <c r="Q7" s="20">
        <v>3118707</v>
      </c>
      <c r="R7" s="20">
        <v>8846892</v>
      </c>
      <c r="S7" s="20"/>
      <c r="T7" s="20"/>
      <c r="U7" s="20"/>
      <c r="V7" s="20"/>
      <c r="W7" s="20">
        <v>33641275</v>
      </c>
      <c r="X7" s="20">
        <v>57398697</v>
      </c>
      <c r="Y7" s="20">
        <v>-23757422</v>
      </c>
      <c r="Z7" s="21">
        <v>-41.390176505226243</v>
      </c>
      <c r="AA7" s="22">
        <v>76531601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2102711</v>
      </c>
      <c r="F8" s="20">
        <v>2624245</v>
      </c>
      <c r="G8" s="20"/>
      <c r="H8" s="20"/>
      <c r="I8" s="20">
        <v>389</v>
      </c>
      <c r="J8" s="20">
        <v>389</v>
      </c>
      <c r="K8" s="20">
        <v>389</v>
      </c>
      <c r="L8" s="20"/>
      <c r="M8" s="20">
        <v>389</v>
      </c>
      <c r="N8" s="20">
        <v>778</v>
      </c>
      <c r="O8" s="20"/>
      <c r="P8" s="20"/>
      <c r="Q8" s="20"/>
      <c r="R8" s="20"/>
      <c r="S8" s="20"/>
      <c r="T8" s="20"/>
      <c r="U8" s="20"/>
      <c r="V8" s="20"/>
      <c r="W8" s="20">
        <v>1167</v>
      </c>
      <c r="X8" s="20">
        <v>1968183</v>
      </c>
      <c r="Y8" s="20">
        <v>-1967016</v>
      </c>
      <c r="Z8" s="21">
        <v>-99.940706733062939</v>
      </c>
      <c r="AA8" s="22">
        <v>2624245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-9486000</v>
      </c>
      <c r="F9" s="20">
        <v>-9486000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-7114500</v>
      </c>
      <c r="Y9" s="20">
        <v>7114500</v>
      </c>
      <c r="Z9" s="21">
        <v>-100</v>
      </c>
      <c r="AA9" s="22">
        <v>-9486000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-16195097</v>
      </c>
      <c r="D14" s="18"/>
      <c r="E14" s="19">
        <v>-62523067</v>
      </c>
      <c r="F14" s="20">
        <v>-81122098</v>
      </c>
      <c r="G14" s="20">
        <v>-139000</v>
      </c>
      <c r="H14" s="20">
        <v>-915300</v>
      </c>
      <c r="I14" s="20">
        <v>-1562325</v>
      </c>
      <c r="J14" s="20">
        <v>-2616625</v>
      </c>
      <c r="K14" s="20">
        <v>-433775</v>
      </c>
      <c r="L14" s="20">
        <v>-1219500</v>
      </c>
      <c r="M14" s="20">
        <v>-2696500</v>
      </c>
      <c r="N14" s="20">
        <v>-4349775</v>
      </c>
      <c r="O14" s="20"/>
      <c r="P14" s="20">
        <v>-520000</v>
      </c>
      <c r="Q14" s="20">
        <v>-1489427</v>
      </c>
      <c r="R14" s="20">
        <v>-2009427</v>
      </c>
      <c r="S14" s="20"/>
      <c r="T14" s="20"/>
      <c r="U14" s="20"/>
      <c r="V14" s="20"/>
      <c r="W14" s="20">
        <v>-8975827</v>
      </c>
      <c r="X14" s="20">
        <v>-60841575</v>
      </c>
      <c r="Y14" s="20">
        <v>51865748</v>
      </c>
      <c r="Z14" s="21">
        <v>-85.247214589694636</v>
      </c>
      <c r="AA14" s="22">
        <v>-81122098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-15520502</v>
      </c>
      <c r="D17" s="26">
        <f>SUM(D6:D16)</f>
        <v>0</v>
      </c>
      <c r="E17" s="27">
        <f t="shared" si="0"/>
        <v>14961647</v>
      </c>
      <c r="F17" s="28">
        <f t="shared" si="0"/>
        <v>-11452252</v>
      </c>
      <c r="G17" s="28">
        <f t="shared" si="0"/>
        <v>2505067</v>
      </c>
      <c r="H17" s="28">
        <f t="shared" si="0"/>
        <v>2331339</v>
      </c>
      <c r="I17" s="28">
        <f t="shared" si="0"/>
        <v>1986615</v>
      </c>
      <c r="J17" s="28">
        <f t="shared" si="0"/>
        <v>6823021</v>
      </c>
      <c r="K17" s="28">
        <f t="shared" si="0"/>
        <v>8065176</v>
      </c>
      <c r="L17" s="28">
        <f t="shared" si="0"/>
        <v>3079943</v>
      </c>
      <c r="M17" s="28">
        <f t="shared" si="0"/>
        <v>-138990</v>
      </c>
      <c r="N17" s="28">
        <f t="shared" si="0"/>
        <v>11006129</v>
      </c>
      <c r="O17" s="28">
        <f t="shared" si="0"/>
        <v>2913542</v>
      </c>
      <c r="P17" s="28">
        <f t="shared" si="0"/>
        <v>2294643</v>
      </c>
      <c r="Q17" s="28">
        <f t="shared" si="0"/>
        <v>1629280</v>
      </c>
      <c r="R17" s="28">
        <f t="shared" si="0"/>
        <v>6837465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24666615</v>
      </c>
      <c r="X17" s="28">
        <f t="shared" si="0"/>
        <v>-8589195</v>
      </c>
      <c r="Y17" s="28">
        <f t="shared" si="0"/>
        <v>33255810</v>
      </c>
      <c r="Z17" s="29">
        <f>+IF(X17&lt;&gt;0,+(Y17/X17)*100,0)</f>
        <v>-387.18191867806007</v>
      </c>
      <c r="AA17" s="30">
        <f>SUM(AA6:AA16)</f>
        <v>-11452252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-3440576</v>
      </c>
      <c r="G26" s="20"/>
      <c r="H26" s="20"/>
      <c r="I26" s="20"/>
      <c r="J26" s="20"/>
      <c r="K26" s="20">
        <v>-28589</v>
      </c>
      <c r="L26" s="20"/>
      <c r="M26" s="20"/>
      <c r="N26" s="20">
        <v>-28589</v>
      </c>
      <c r="O26" s="20">
        <v>-350000</v>
      </c>
      <c r="P26" s="20"/>
      <c r="Q26" s="20"/>
      <c r="R26" s="20">
        <v>-350000</v>
      </c>
      <c r="S26" s="20"/>
      <c r="T26" s="20"/>
      <c r="U26" s="20"/>
      <c r="V26" s="20"/>
      <c r="W26" s="20">
        <v>-378589</v>
      </c>
      <c r="X26" s="20">
        <v>-2580426</v>
      </c>
      <c r="Y26" s="20">
        <v>2201837</v>
      </c>
      <c r="Z26" s="21">
        <v>-85.32843026694043</v>
      </c>
      <c r="AA26" s="22">
        <v>-3440576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-3440576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-28589</v>
      </c>
      <c r="L27" s="28">
        <f t="shared" si="1"/>
        <v>0</v>
      </c>
      <c r="M27" s="28">
        <f t="shared" si="1"/>
        <v>0</v>
      </c>
      <c r="N27" s="28">
        <f t="shared" si="1"/>
        <v>-28589</v>
      </c>
      <c r="O27" s="28">
        <f t="shared" si="1"/>
        <v>-350000</v>
      </c>
      <c r="P27" s="28">
        <f t="shared" si="1"/>
        <v>0</v>
      </c>
      <c r="Q27" s="28">
        <f t="shared" si="1"/>
        <v>0</v>
      </c>
      <c r="R27" s="28">
        <f t="shared" si="1"/>
        <v>-350000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-378589</v>
      </c>
      <c r="X27" s="28">
        <f t="shared" si="1"/>
        <v>-2580426</v>
      </c>
      <c r="Y27" s="28">
        <f t="shared" si="1"/>
        <v>2201837</v>
      </c>
      <c r="Z27" s="29">
        <f>+IF(X27&lt;&gt;0,+(Y27/X27)*100,0)</f>
        <v>-85.32843026694043</v>
      </c>
      <c r="AA27" s="30">
        <f>SUM(AA21:AA26)</f>
        <v>-3440576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-15520502</v>
      </c>
      <c r="D38" s="32">
        <f>+D17+D27+D36</f>
        <v>0</v>
      </c>
      <c r="E38" s="33">
        <f t="shared" si="3"/>
        <v>10961647</v>
      </c>
      <c r="F38" s="2">
        <f t="shared" si="3"/>
        <v>-14892828</v>
      </c>
      <c r="G38" s="2">
        <f t="shared" si="3"/>
        <v>2505067</v>
      </c>
      <c r="H38" s="2">
        <f t="shared" si="3"/>
        <v>2331339</v>
      </c>
      <c r="I38" s="2">
        <f t="shared" si="3"/>
        <v>1986615</v>
      </c>
      <c r="J38" s="2">
        <f t="shared" si="3"/>
        <v>6823021</v>
      </c>
      <c r="K38" s="2">
        <f t="shared" si="3"/>
        <v>8036587</v>
      </c>
      <c r="L38" s="2">
        <f t="shared" si="3"/>
        <v>3079943</v>
      </c>
      <c r="M38" s="2">
        <f t="shared" si="3"/>
        <v>-138990</v>
      </c>
      <c r="N38" s="2">
        <f t="shared" si="3"/>
        <v>10977540</v>
      </c>
      <c r="O38" s="2">
        <f t="shared" si="3"/>
        <v>2563542</v>
      </c>
      <c r="P38" s="2">
        <f t="shared" si="3"/>
        <v>2294643</v>
      </c>
      <c r="Q38" s="2">
        <f t="shared" si="3"/>
        <v>1629280</v>
      </c>
      <c r="R38" s="2">
        <f t="shared" si="3"/>
        <v>6487465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24288026</v>
      </c>
      <c r="X38" s="2">
        <f t="shared" si="3"/>
        <v>-11169621</v>
      </c>
      <c r="Y38" s="2">
        <f t="shared" si="3"/>
        <v>35457647</v>
      </c>
      <c r="Z38" s="34">
        <f>+IF(X38&lt;&gt;0,+(Y38/X38)*100,0)</f>
        <v>-317.4471810637084</v>
      </c>
      <c r="AA38" s="35">
        <f>+AA17+AA27+AA36</f>
        <v>-14892828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2505067</v>
      </c>
      <c r="I39" s="2">
        <f>+H40+I60</f>
        <v>4836406</v>
      </c>
      <c r="J39" s="2">
        <f>+G39</f>
        <v>0</v>
      </c>
      <c r="K39" s="2">
        <f>+I40+K60</f>
        <v>6823021</v>
      </c>
      <c r="L39" s="2">
        <f>+K40+L60</f>
        <v>14859608</v>
      </c>
      <c r="M39" s="2">
        <f>+L40+M60</f>
        <v>17939551</v>
      </c>
      <c r="N39" s="2">
        <f>+K39</f>
        <v>6823021</v>
      </c>
      <c r="O39" s="2">
        <f>+M40+O60</f>
        <v>17800561</v>
      </c>
      <c r="P39" s="2">
        <f>+O40+P60</f>
        <v>20364103</v>
      </c>
      <c r="Q39" s="2">
        <f>+P40+Q60</f>
        <v>22658746</v>
      </c>
      <c r="R39" s="2">
        <f>+O39</f>
        <v>17800561</v>
      </c>
      <c r="S39" s="2">
        <f>+Q40+S60</f>
        <v>24288026</v>
      </c>
      <c r="T39" s="2">
        <f>+S40+T60</f>
        <v>24288026</v>
      </c>
      <c r="U39" s="2">
        <f>+T40+U60</f>
        <v>24288026</v>
      </c>
      <c r="V39" s="2">
        <f>+S39</f>
        <v>24288026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-15520502</v>
      </c>
      <c r="D40" s="43">
        <f t="shared" ref="D40:AA40" si="4">+D38+D39</f>
        <v>0</v>
      </c>
      <c r="E40" s="44">
        <f t="shared" si="4"/>
        <v>10961647</v>
      </c>
      <c r="F40" s="45">
        <f t="shared" si="4"/>
        <v>-14892828</v>
      </c>
      <c r="G40" s="45">
        <f t="shared" si="4"/>
        <v>2505067</v>
      </c>
      <c r="H40" s="45">
        <f t="shared" si="4"/>
        <v>4836406</v>
      </c>
      <c r="I40" s="45">
        <f t="shared" si="4"/>
        <v>6823021</v>
      </c>
      <c r="J40" s="45">
        <f>+I40</f>
        <v>6823021</v>
      </c>
      <c r="K40" s="45">
        <f t="shared" si="4"/>
        <v>14859608</v>
      </c>
      <c r="L40" s="45">
        <f t="shared" si="4"/>
        <v>17939551</v>
      </c>
      <c r="M40" s="45">
        <f t="shared" si="4"/>
        <v>17800561</v>
      </c>
      <c r="N40" s="45">
        <f>+M40</f>
        <v>17800561</v>
      </c>
      <c r="O40" s="45">
        <f t="shared" si="4"/>
        <v>20364103</v>
      </c>
      <c r="P40" s="45">
        <f t="shared" si="4"/>
        <v>22658746</v>
      </c>
      <c r="Q40" s="45">
        <f t="shared" si="4"/>
        <v>24288026</v>
      </c>
      <c r="R40" s="45">
        <f>+Q40</f>
        <v>24288026</v>
      </c>
      <c r="S40" s="45">
        <f t="shared" si="4"/>
        <v>24288026</v>
      </c>
      <c r="T40" s="45">
        <f t="shared" si="4"/>
        <v>24288026</v>
      </c>
      <c r="U40" s="45">
        <f t="shared" si="4"/>
        <v>24288026</v>
      </c>
      <c r="V40" s="45">
        <f>+U40</f>
        <v>24288026</v>
      </c>
      <c r="W40" s="45">
        <f>+V40</f>
        <v>24288026</v>
      </c>
      <c r="X40" s="45">
        <f t="shared" si="4"/>
        <v>-11169621</v>
      </c>
      <c r="Y40" s="45">
        <f t="shared" si="4"/>
        <v>35457647</v>
      </c>
      <c r="Z40" s="46">
        <f>+IF(X40&lt;&gt;0,+(Y40/X40)*100,0)</f>
        <v>-317.4471810637084</v>
      </c>
      <c r="AA40" s="47">
        <f t="shared" si="4"/>
        <v>-14892828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8124500</v>
      </c>
      <c r="D7" s="18"/>
      <c r="E7" s="19">
        <v>12420612</v>
      </c>
      <c r="F7" s="20">
        <v>12420612</v>
      </c>
      <c r="G7" s="20">
        <v>687261</v>
      </c>
      <c r="H7" s="20">
        <v>686231</v>
      </c>
      <c r="I7" s="20">
        <v>565016</v>
      </c>
      <c r="J7" s="20">
        <v>1938508</v>
      </c>
      <c r="K7" s="20">
        <v>796603</v>
      </c>
      <c r="L7" s="20">
        <v>602374</v>
      </c>
      <c r="M7" s="20">
        <v>646229</v>
      </c>
      <c r="N7" s="20">
        <v>2045206</v>
      </c>
      <c r="O7" s="20">
        <v>661759</v>
      </c>
      <c r="P7" s="20">
        <v>733896</v>
      </c>
      <c r="Q7" s="20">
        <v>563419</v>
      </c>
      <c r="R7" s="20">
        <v>1959074</v>
      </c>
      <c r="S7" s="20"/>
      <c r="T7" s="20"/>
      <c r="U7" s="20"/>
      <c r="V7" s="20"/>
      <c r="W7" s="20">
        <v>5942788</v>
      </c>
      <c r="X7" s="20">
        <v>9315459</v>
      </c>
      <c r="Y7" s="20">
        <v>-3372671</v>
      </c>
      <c r="Z7" s="21">
        <v>-36.205097354837804</v>
      </c>
      <c r="AA7" s="22">
        <v>12420612</v>
      </c>
    </row>
    <row r="8" spans="1:27" x14ac:dyDescent="0.25">
      <c r="A8" s="23" t="s">
        <v>36</v>
      </c>
      <c r="B8" s="17" t="s">
        <v>32</v>
      </c>
      <c r="C8" s="18">
        <v>111194</v>
      </c>
      <c r="D8" s="18"/>
      <c r="E8" s="19">
        <v>72108</v>
      </c>
      <c r="F8" s="20">
        <v>165903</v>
      </c>
      <c r="G8" s="20">
        <v>15604</v>
      </c>
      <c r="H8" s="20">
        <v>28560</v>
      </c>
      <c r="I8" s="20">
        <v>17102</v>
      </c>
      <c r="J8" s="20">
        <v>61266</v>
      </c>
      <c r="K8" s="20">
        <v>14739</v>
      </c>
      <c r="L8" s="20">
        <v>7996</v>
      </c>
      <c r="M8" s="20">
        <v>9583</v>
      </c>
      <c r="N8" s="20">
        <v>32318</v>
      </c>
      <c r="O8" s="20">
        <v>17473</v>
      </c>
      <c r="P8" s="20">
        <v>18830</v>
      </c>
      <c r="Q8" s="20">
        <v>14432</v>
      </c>
      <c r="R8" s="20">
        <v>50735</v>
      </c>
      <c r="S8" s="20"/>
      <c r="T8" s="20"/>
      <c r="U8" s="20"/>
      <c r="V8" s="20"/>
      <c r="W8" s="20">
        <v>144319</v>
      </c>
      <c r="X8" s="20">
        <v>91599</v>
      </c>
      <c r="Y8" s="20">
        <v>52720</v>
      </c>
      <c r="Z8" s="21">
        <v>57.55521348486338</v>
      </c>
      <c r="AA8" s="22">
        <v>165903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3690996</v>
      </c>
      <c r="F9" s="20">
        <v>3690996</v>
      </c>
      <c r="G9" s="20"/>
      <c r="H9" s="20"/>
      <c r="I9" s="20">
        <v>922000</v>
      </c>
      <c r="J9" s="20">
        <v>922000</v>
      </c>
      <c r="K9" s="20"/>
      <c r="L9" s="20"/>
      <c r="M9" s="20">
        <v>1661000</v>
      </c>
      <c r="N9" s="20">
        <v>1661000</v>
      </c>
      <c r="O9" s="20">
        <v>748000</v>
      </c>
      <c r="P9" s="20"/>
      <c r="Q9" s="20"/>
      <c r="R9" s="20">
        <v>748000</v>
      </c>
      <c r="S9" s="20"/>
      <c r="T9" s="20"/>
      <c r="U9" s="20"/>
      <c r="V9" s="20"/>
      <c r="W9" s="20">
        <v>3331000</v>
      </c>
      <c r="X9" s="20">
        <v>2768247</v>
      </c>
      <c r="Y9" s="20">
        <v>562753</v>
      </c>
      <c r="Z9" s="21">
        <v>20.328857937893549</v>
      </c>
      <c r="AA9" s="22">
        <v>3690996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-10514724</v>
      </c>
      <c r="D14" s="18"/>
      <c r="E14" s="19">
        <v>-21088212</v>
      </c>
      <c r="F14" s="20">
        <v>-21191197</v>
      </c>
      <c r="G14" s="20">
        <v>-877375</v>
      </c>
      <c r="H14" s="20">
        <v>-898351</v>
      </c>
      <c r="I14" s="20">
        <v>-824109</v>
      </c>
      <c r="J14" s="20">
        <v>-2599835</v>
      </c>
      <c r="K14" s="20">
        <v>-847749</v>
      </c>
      <c r="L14" s="20">
        <v>-863619</v>
      </c>
      <c r="M14" s="20">
        <v>-936084</v>
      </c>
      <c r="N14" s="20">
        <v>-2647452</v>
      </c>
      <c r="O14" s="20">
        <v>-1009901</v>
      </c>
      <c r="P14" s="20">
        <v>-1343923</v>
      </c>
      <c r="Q14" s="20">
        <v>-952348</v>
      </c>
      <c r="R14" s="20">
        <v>-3306172</v>
      </c>
      <c r="S14" s="20"/>
      <c r="T14" s="20"/>
      <c r="U14" s="20"/>
      <c r="V14" s="20"/>
      <c r="W14" s="20">
        <v>-8553459</v>
      </c>
      <c r="X14" s="20">
        <v>-15857353</v>
      </c>
      <c r="Y14" s="20">
        <v>7303894</v>
      </c>
      <c r="Z14" s="21">
        <v>-46.059982394287367</v>
      </c>
      <c r="AA14" s="22">
        <v>-21191197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-2279030</v>
      </c>
      <c r="D17" s="26">
        <f>SUM(D6:D16)</f>
        <v>0</v>
      </c>
      <c r="E17" s="27">
        <f t="shared" si="0"/>
        <v>-4904496</v>
      </c>
      <c r="F17" s="28">
        <f t="shared" si="0"/>
        <v>-4913686</v>
      </c>
      <c r="G17" s="28">
        <f t="shared" si="0"/>
        <v>-174510</v>
      </c>
      <c r="H17" s="28">
        <f t="shared" si="0"/>
        <v>-183560</v>
      </c>
      <c r="I17" s="28">
        <f t="shared" si="0"/>
        <v>680009</v>
      </c>
      <c r="J17" s="28">
        <f t="shared" si="0"/>
        <v>321939</v>
      </c>
      <c r="K17" s="28">
        <f t="shared" si="0"/>
        <v>-36407</v>
      </c>
      <c r="L17" s="28">
        <f t="shared" si="0"/>
        <v>-253249</v>
      </c>
      <c r="M17" s="28">
        <f t="shared" si="0"/>
        <v>1380728</v>
      </c>
      <c r="N17" s="28">
        <f t="shared" si="0"/>
        <v>1091072</v>
      </c>
      <c r="O17" s="28">
        <f t="shared" si="0"/>
        <v>417331</v>
      </c>
      <c r="P17" s="28">
        <f t="shared" si="0"/>
        <v>-591197</v>
      </c>
      <c r="Q17" s="28">
        <f t="shared" si="0"/>
        <v>-374497</v>
      </c>
      <c r="R17" s="28">
        <f t="shared" si="0"/>
        <v>-548363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864648</v>
      </c>
      <c r="X17" s="28">
        <f t="shared" si="0"/>
        <v>-3682048</v>
      </c>
      <c r="Y17" s="28">
        <f t="shared" si="0"/>
        <v>4546696</v>
      </c>
      <c r="Z17" s="29">
        <f>+IF(X17&lt;&gt;0,+(Y17/X17)*100,0)</f>
        <v>-123.4828008760342</v>
      </c>
      <c r="AA17" s="30">
        <f>SUM(AA6:AA16)</f>
        <v>-4913686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-330448</v>
      </c>
      <c r="D26" s="18"/>
      <c r="E26" s="19">
        <v>-4530012</v>
      </c>
      <c r="F26" s="20">
        <v>-4230012</v>
      </c>
      <c r="G26" s="20"/>
      <c r="H26" s="20"/>
      <c r="I26" s="20">
        <v>-23116</v>
      </c>
      <c r="J26" s="20">
        <v>-23116</v>
      </c>
      <c r="K26" s="20">
        <v>-6000</v>
      </c>
      <c r="L26" s="20">
        <v>-43738</v>
      </c>
      <c r="M26" s="20"/>
      <c r="N26" s="20">
        <v>-49738</v>
      </c>
      <c r="O26" s="20"/>
      <c r="P26" s="20">
        <v>-447002</v>
      </c>
      <c r="Q26" s="20"/>
      <c r="R26" s="20">
        <v>-447002</v>
      </c>
      <c r="S26" s="20"/>
      <c r="T26" s="20"/>
      <c r="U26" s="20"/>
      <c r="V26" s="20"/>
      <c r="W26" s="20">
        <v>-519856</v>
      </c>
      <c r="X26" s="20">
        <v>-3277509</v>
      </c>
      <c r="Y26" s="20">
        <v>2757653</v>
      </c>
      <c r="Z26" s="21">
        <v>-84.13868581291463</v>
      </c>
      <c r="AA26" s="22">
        <v>-4230012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-330448</v>
      </c>
      <c r="D27" s="26">
        <f>SUM(D21:D26)</f>
        <v>0</v>
      </c>
      <c r="E27" s="27">
        <f t="shared" si="1"/>
        <v>-4530012</v>
      </c>
      <c r="F27" s="28">
        <f t="shared" si="1"/>
        <v>-4230012</v>
      </c>
      <c r="G27" s="28">
        <f t="shared" si="1"/>
        <v>0</v>
      </c>
      <c r="H27" s="28">
        <f t="shared" si="1"/>
        <v>0</v>
      </c>
      <c r="I27" s="28">
        <f t="shared" si="1"/>
        <v>-23116</v>
      </c>
      <c r="J27" s="28">
        <f t="shared" si="1"/>
        <v>-23116</v>
      </c>
      <c r="K27" s="28">
        <f t="shared" si="1"/>
        <v>-6000</v>
      </c>
      <c r="L27" s="28">
        <f t="shared" si="1"/>
        <v>-43738</v>
      </c>
      <c r="M27" s="28">
        <f t="shared" si="1"/>
        <v>0</v>
      </c>
      <c r="N27" s="28">
        <f t="shared" si="1"/>
        <v>-49738</v>
      </c>
      <c r="O27" s="28">
        <f t="shared" si="1"/>
        <v>0</v>
      </c>
      <c r="P27" s="28">
        <f t="shared" si="1"/>
        <v>-447002</v>
      </c>
      <c r="Q27" s="28">
        <f t="shared" si="1"/>
        <v>0</v>
      </c>
      <c r="R27" s="28">
        <f t="shared" si="1"/>
        <v>-447002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-519856</v>
      </c>
      <c r="X27" s="28">
        <f t="shared" si="1"/>
        <v>-3277509</v>
      </c>
      <c r="Y27" s="28">
        <f t="shared" si="1"/>
        <v>2757653</v>
      </c>
      <c r="Z27" s="29">
        <f>+IF(X27&lt;&gt;0,+(Y27/X27)*100,0)</f>
        <v>-84.13868581291463</v>
      </c>
      <c r="AA27" s="30">
        <f>SUM(AA21:AA26)</f>
        <v>-4230012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-2609478</v>
      </c>
      <c r="D38" s="32">
        <f>+D17+D27+D36</f>
        <v>0</v>
      </c>
      <c r="E38" s="33">
        <f t="shared" si="3"/>
        <v>-9434508</v>
      </c>
      <c r="F38" s="2">
        <f t="shared" si="3"/>
        <v>-9143698</v>
      </c>
      <c r="G38" s="2">
        <f t="shared" si="3"/>
        <v>-174510</v>
      </c>
      <c r="H38" s="2">
        <f t="shared" si="3"/>
        <v>-183560</v>
      </c>
      <c r="I38" s="2">
        <f t="shared" si="3"/>
        <v>656893</v>
      </c>
      <c r="J38" s="2">
        <f t="shared" si="3"/>
        <v>298823</v>
      </c>
      <c r="K38" s="2">
        <f t="shared" si="3"/>
        <v>-42407</v>
      </c>
      <c r="L38" s="2">
        <f t="shared" si="3"/>
        <v>-296987</v>
      </c>
      <c r="M38" s="2">
        <f t="shared" si="3"/>
        <v>1380728</v>
      </c>
      <c r="N38" s="2">
        <f t="shared" si="3"/>
        <v>1041334</v>
      </c>
      <c r="O38" s="2">
        <f t="shared" si="3"/>
        <v>417331</v>
      </c>
      <c r="P38" s="2">
        <f t="shared" si="3"/>
        <v>-1038199</v>
      </c>
      <c r="Q38" s="2">
        <f t="shared" si="3"/>
        <v>-374497</v>
      </c>
      <c r="R38" s="2">
        <f t="shared" si="3"/>
        <v>-995365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344792</v>
      </c>
      <c r="X38" s="2">
        <f t="shared" si="3"/>
        <v>-6959557</v>
      </c>
      <c r="Y38" s="2">
        <f t="shared" si="3"/>
        <v>7304349</v>
      </c>
      <c r="Z38" s="34">
        <f>+IF(X38&lt;&gt;0,+(Y38/X38)*100,0)</f>
        <v>-104.95422337944787</v>
      </c>
      <c r="AA38" s="35">
        <f>+AA17+AA27+AA36</f>
        <v>-9143698</v>
      </c>
    </row>
    <row r="39" spans="1:27" x14ac:dyDescent="0.25">
      <c r="A39" s="23" t="s">
        <v>60</v>
      </c>
      <c r="B39" s="17"/>
      <c r="C39" s="32">
        <v>-15176445</v>
      </c>
      <c r="D39" s="32"/>
      <c r="E39" s="33"/>
      <c r="F39" s="2"/>
      <c r="G39" s="2">
        <v>-17965919</v>
      </c>
      <c r="H39" s="2">
        <f>+G40+H60</f>
        <v>-18140429</v>
      </c>
      <c r="I39" s="2">
        <f>+H40+I60</f>
        <v>-18323989</v>
      </c>
      <c r="J39" s="2">
        <f>+G39</f>
        <v>-17965919</v>
      </c>
      <c r="K39" s="2">
        <f>+I40+K60</f>
        <v>-17667096</v>
      </c>
      <c r="L39" s="2">
        <f>+K40+L60</f>
        <v>-17709503</v>
      </c>
      <c r="M39" s="2">
        <f>+L40+M60</f>
        <v>-18006490</v>
      </c>
      <c r="N39" s="2">
        <f>+K39</f>
        <v>-17667096</v>
      </c>
      <c r="O39" s="2">
        <f>+M40+O60</f>
        <v>-16625762</v>
      </c>
      <c r="P39" s="2">
        <f>+O40+P60</f>
        <v>-16208431</v>
      </c>
      <c r="Q39" s="2">
        <f>+P40+Q60</f>
        <v>-17246630</v>
      </c>
      <c r="R39" s="2">
        <f>+O39</f>
        <v>-16625762</v>
      </c>
      <c r="S39" s="2">
        <f>+Q40+S60</f>
        <v>-17621127</v>
      </c>
      <c r="T39" s="2">
        <f>+S40+T60</f>
        <v>-17621127</v>
      </c>
      <c r="U39" s="2">
        <f>+T40+U60</f>
        <v>-17621127</v>
      </c>
      <c r="V39" s="2">
        <f>+S39</f>
        <v>-17621127</v>
      </c>
      <c r="W39" s="2">
        <f>+G39</f>
        <v>-17965919</v>
      </c>
      <c r="X39" s="2"/>
      <c r="Y39" s="2">
        <f>+W39-X39</f>
        <v>-17965919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-17785923</v>
      </c>
      <c r="D40" s="43">
        <f t="shared" ref="D40:AA40" si="4">+D38+D39</f>
        <v>0</v>
      </c>
      <c r="E40" s="44">
        <f t="shared" si="4"/>
        <v>-9434508</v>
      </c>
      <c r="F40" s="45">
        <f t="shared" si="4"/>
        <v>-9143698</v>
      </c>
      <c r="G40" s="45">
        <f t="shared" si="4"/>
        <v>-18140429</v>
      </c>
      <c r="H40" s="45">
        <f t="shared" si="4"/>
        <v>-18323989</v>
      </c>
      <c r="I40" s="45">
        <f t="shared" si="4"/>
        <v>-17667096</v>
      </c>
      <c r="J40" s="45">
        <f>+I40</f>
        <v>-17667096</v>
      </c>
      <c r="K40" s="45">
        <f t="shared" si="4"/>
        <v>-17709503</v>
      </c>
      <c r="L40" s="45">
        <f t="shared" si="4"/>
        <v>-18006490</v>
      </c>
      <c r="M40" s="45">
        <f t="shared" si="4"/>
        <v>-16625762</v>
      </c>
      <c r="N40" s="45">
        <f>+M40</f>
        <v>-16625762</v>
      </c>
      <c r="O40" s="45">
        <f t="shared" si="4"/>
        <v>-16208431</v>
      </c>
      <c r="P40" s="45">
        <f t="shared" si="4"/>
        <v>-17246630</v>
      </c>
      <c r="Q40" s="45">
        <f t="shared" si="4"/>
        <v>-17621127</v>
      </c>
      <c r="R40" s="45">
        <f>+Q40</f>
        <v>-17621127</v>
      </c>
      <c r="S40" s="45">
        <f t="shared" si="4"/>
        <v>-17621127</v>
      </c>
      <c r="T40" s="45">
        <f t="shared" si="4"/>
        <v>-17621127</v>
      </c>
      <c r="U40" s="45">
        <f t="shared" si="4"/>
        <v>-17621127</v>
      </c>
      <c r="V40" s="45">
        <f>+U40</f>
        <v>-17621127</v>
      </c>
      <c r="W40" s="45">
        <f>+V40</f>
        <v>-17621127</v>
      </c>
      <c r="X40" s="45">
        <f t="shared" si="4"/>
        <v>-6959557</v>
      </c>
      <c r="Y40" s="45">
        <f t="shared" si="4"/>
        <v>-10661570</v>
      </c>
      <c r="Z40" s="46">
        <f>+IF(X40&lt;&gt;0,+(Y40/X40)*100,0)</f>
        <v>153.1932276723935</v>
      </c>
      <c r="AA40" s="47">
        <f t="shared" si="4"/>
        <v>-9143698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-17965919</v>
      </c>
      <c r="J60">
        <v>-17965919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306370</v>
      </c>
      <c r="D7" s="18"/>
      <c r="E7" s="19">
        <v>1297920</v>
      </c>
      <c r="F7" s="20">
        <v>1287998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887702</v>
      </c>
      <c r="Y7" s="20">
        <v>-887702</v>
      </c>
      <c r="Z7" s="21">
        <v>-100</v>
      </c>
      <c r="AA7" s="22">
        <v>1287998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3700000</v>
      </c>
      <c r="D9" s="18"/>
      <c r="E9" s="19">
        <v>-305000</v>
      </c>
      <c r="F9" s="20">
        <v>1445000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-330628</v>
      </c>
      <c r="Y9" s="20">
        <v>330628</v>
      </c>
      <c r="Z9" s="21">
        <v>-100</v>
      </c>
      <c r="AA9" s="22">
        <v>1445000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-26662667</v>
      </c>
      <c r="D14" s="18"/>
      <c r="E14" s="19">
        <v>-36306630</v>
      </c>
      <c r="F14" s="20">
        <v>-43496921</v>
      </c>
      <c r="G14" s="20">
        <v>-620734</v>
      </c>
      <c r="H14" s="20">
        <v>-729360</v>
      </c>
      <c r="I14" s="20">
        <v>-1553164</v>
      </c>
      <c r="J14" s="20">
        <v>-2903258</v>
      </c>
      <c r="K14" s="20">
        <v>-884437</v>
      </c>
      <c r="L14" s="20">
        <v>-1711262</v>
      </c>
      <c r="M14" s="20">
        <v>-1706655</v>
      </c>
      <c r="N14" s="20">
        <v>-4302354</v>
      </c>
      <c r="O14" s="20">
        <v>-505320</v>
      </c>
      <c r="P14" s="20">
        <v>-750398</v>
      </c>
      <c r="Q14" s="20">
        <v>-2341197</v>
      </c>
      <c r="R14" s="20">
        <v>-3596915</v>
      </c>
      <c r="S14" s="20"/>
      <c r="T14" s="20"/>
      <c r="U14" s="20"/>
      <c r="V14" s="20"/>
      <c r="W14" s="20">
        <v>-10802527</v>
      </c>
      <c r="X14" s="20">
        <v>-30477087</v>
      </c>
      <c r="Y14" s="20">
        <v>19674560</v>
      </c>
      <c r="Z14" s="21">
        <v>-64.555250966078219</v>
      </c>
      <c r="AA14" s="22">
        <v>-43496921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-649998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-324999</v>
      </c>
      <c r="Y16" s="20">
        <v>324999</v>
      </c>
      <c r="Z16" s="21">
        <v>-100</v>
      </c>
      <c r="AA16" s="22">
        <v>-649998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-22656297</v>
      </c>
      <c r="D17" s="26">
        <f>SUM(D6:D16)</f>
        <v>0</v>
      </c>
      <c r="E17" s="27">
        <f t="shared" si="0"/>
        <v>-35313710</v>
      </c>
      <c r="F17" s="28">
        <f t="shared" si="0"/>
        <v>-41413921</v>
      </c>
      <c r="G17" s="28">
        <f t="shared" si="0"/>
        <v>-620734</v>
      </c>
      <c r="H17" s="28">
        <f t="shared" si="0"/>
        <v>-729360</v>
      </c>
      <c r="I17" s="28">
        <f t="shared" si="0"/>
        <v>-1553164</v>
      </c>
      <c r="J17" s="28">
        <f t="shared" si="0"/>
        <v>-2903258</v>
      </c>
      <c r="K17" s="28">
        <f t="shared" si="0"/>
        <v>-884437</v>
      </c>
      <c r="L17" s="28">
        <f t="shared" si="0"/>
        <v>-1711262</v>
      </c>
      <c r="M17" s="28">
        <f t="shared" si="0"/>
        <v>-1706655</v>
      </c>
      <c r="N17" s="28">
        <f t="shared" si="0"/>
        <v>-4302354</v>
      </c>
      <c r="O17" s="28">
        <f t="shared" si="0"/>
        <v>-505320</v>
      </c>
      <c r="P17" s="28">
        <f t="shared" si="0"/>
        <v>-750398</v>
      </c>
      <c r="Q17" s="28">
        <f t="shared" si="0"/>
        <v>-2341197</v>
      </c>
      <c r="R17" s="28">
        <f t="shared" si="0"/>
        <v>-3596915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-10802527</v>
      </c>
      <c r="X17" s="28">
        <f t="shared" si="0"/>
        <v>-30245012</v>
      </c>
      <c r="Y17" s="28">
        <f t="shared" si="0"/>
        <v>19442485</v>
      </c>
      <c r="Z17" s="29">
        <f>+IF(X17&lt;&gt;0,+(Y17/X17)*100,0)</f>
        <v>-64.28327752027343</v>
      </c>
      <c r="AA17" s="30">
        <f>SUM(AA6:AA16)</f>
        <v>-41413921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-2965826</v>
      </c>
      <c r="D26" s="18"/>
      <c r="E26" s="19">
        <v>-6100000</v>
      </c>
      <c r="F26" s="20">
        <v>-6350000</v>
      </c>
      <c r="G26" s="20">
        <v>-399700</v>
      </c>
      <c r="H26" s="20"/>
      <c r="I26" s="20"/>
      <c r="J26" s="20">
        <v>-399700</v>
      </c>
      <c r="K26" s="20"/>
      <c r="L26" s="20">
        <v>-388240</v>
      </c>
      <c r="M26" s="20">
        <v>-756676</v>
      </c>
      <c r="N26" s="20">
        <v>-1144916</v>
      </c>
      <c r="O26" s="20"/>
      <c r="P26" s="20">
        <v>-325547</v>
      </c>
      <c r="Q26" s="20">
        <v>-504530</v>
      </c>
      <c r="R26" s="20">
        <v>-830077</v>
      </c>
      <c r="S26" s="20"/>
      <c r="T26" s="20"/>
      <c r="U26" s="20"/>
      <c r="V26" s="20"/>
      <c r="W26" s="20">
        <v>-2374693</v>
      </c>
      <c r="X26" s="20">
        <v>-4574997</v>
      </c>
      <c r="Y26" s="20">
        <v>2200304</v>
      </c>
      <c r="Z26" s="21">
        <v>-48.094108039852266</v>
      </c>
      <c r="AA26" s="22">
        <v>-6350000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-2965826</v>
      </c>
      <c r="D27" s="26">
        <f>SUM(D21:D26)</f>
        <v>0</v>
      </c>
      <c r="E27" s="27">
        <f t="shared" si="1"/>
        <v>-6100000</v>
      </c>
      <c r="F27" s="28">
        <f t="shared" si="1"/>
        <v>-6350000</v>
      </c>
      <c r="G27" s="28">
        <f t="shared" si="1"/>
        <v>-399700</v>
      </c>
      <c r="H27" s="28">
        <f t="shared" si="1"/>
        <v>0</v>
      </c>
      <c r="I27" s="28">
        <f t="shared" si="1"/>
        <v>0</v>
      </c>
      <c r="J27" s="28">
        <f t="shared" si="1"/>
        <v>-399700</v>
      </c>
      <c r="K27" s="28">
        <f t="shared" si="1"/>
        <v>0</v>
      </c>
      <c r="L27" s="28">
        <f t="shared" si="1"/>
        <v>-388240</v>
      </c>
      <c r="M27" s="28">
        <f t="shared" si="1"/>
        <v>-756676</v>
      </c>
      <c r="N27" s="28">
        <f t="shared" si="1"/>
        <v>-1144916</v>
      </c>
      <c r="O27" s="28">
        <f t="shared" si="1"/>
        <v>0</v>
      </c>
      <c r="P27" s="28">
        <f t="shared" si="1"/>
        <v>-325547</v>
      </c>
      <c r="Q27" s="28">
        <f t="shared" si="1"/>
        <v>-504530</v>
      </c>
      <c r="R27" s="28">
        <f t="shared" si="1"/>
        <v>-830077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-2374693</v>
      </c>
      <c r="X27" s="28">
        <f t="shared" si="1"/>
        <v>-4574997</v>
      </c>
      <c r="Y27" s="28">
        <f t="shared" si="1"/>
        <v>2200304</v>
      </c>
      <c r="Z27" s="29">
        <f>+IF(X27&lt;&gt;0,+(Y27/X27)*100,0)</f>
        <v>-48.094108039852266</v>
      </c>
      <c r="AA27" s="30">
        <f>SUM(AA21:AA26)</f>
        <v>-6350000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-25622123</v>
      </c>
      <c r="D38" s="32">
        <f>+D17+D27+D36</f>
        <v>0</v>
      </c>
      <c r="E38" s="33">
        <f t="shared" si="3"/>
        <v>-41413710</v>
      </c>
      <c r="F38" s="2">
        <f t="shared" si="3"/>
        <v>-47763921</v>
      </c>
      <c r="G38" s="2">
        <f t="shared" si="3"/>
        <v>-1020434</v>
      </c>
      <c r="H38" s="2">
        <f t="shared" si="3"/>
        <v>-729360</v>
      </c>
      <c r="I38" s="2">
        <f t="shared" si="3"/>
        <v>-1553164</v>
      </c>
      <c r="J38" s="2">
        <f t="shared" si="3"/>
        <v>-3302958</v>
      </c>
      <c r="K38" s="2">
        <f t="shared" si="3"/>
        <v>-884437</v>
      </c>
      <c r="L38" s="2">
        <f t="shared" si="3"/>
        <v>-2099502</v>
      </c>
      <c r="M38" s="2">
        <f t="shared" si="3"/>
        <v>-2463331</v>
      </c>
      <c r="N38" s="2">
        <f t="shared" si="3"/>
        <v>-5447270</v>
      </c>
      <c r="O38" s="2">
        <f t="shared" si="3"/>
        <v>-505320</v>
      </c>
      <c r="P38" s="2">
        <f t="shared" si="3"/>
        <v>-1075945</v>
      </c>
      <c r="Q38" s="2">
        <f t="shared" si="3"/>
        <v>-2845727</v>
      </c>
      <c r="R38" s="2">
        <f t="shared" si="3"/>
        <v>-4426992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-13177220</v>
      </c>
      <c r="X38" s="2">
        <f t="shared" si="3"/>
        <v>-34820009</v>
      </c>
      <c r="Y38" s="2">
        <f t="shared" si="3"/>
        <v>21642789</v>
      </c>
      <c r="Z38" s="34">
        <f>+IF(X38&lt;&gt;0,+(Y38/X38)*100,0)</f>
        <v>-62.156184393863889</v>
      </c>
      <c r="AA38" s="35">
        <f>+AA17+AA27+AA36</f>
        <v>-47763921</v>
      </c>
    </row>
    <row r="39" spans="1:27" x14ac:dyDescent="0.25">
      <c r="A39" s="23" t="s">
        <v>60</v>
      </c>
      <c r="B39" s="17"/>
      <c r="C39" s="32">
        <v>-47517579</v>
      </c>
      <c r="D39" s="32"/>
      <c r="E39" s="33"/>
      <c r="F39" s="2"/>
      <c r="G39" s="2">
        <v>-64698575</v>
      </c>
      <c r="H39" s="2">
        <f>+G40+H60</f>
        <v>-65719009</v>
      </c>
      <c r="I39" s="2">
        <f>+H40+I60</f>
        <v>-66448369</v>
      </c>
      <c r="J39" s="2">
        <f>+G39</f>
        <v>-64698575</v>
      </c>
      <c r="K39" s="2">
        <f>+I40+K60</f>
        <v>-68001533</v>
      </c>
      <c r="L39" s="2">
        <f>+K40+L60</f>
        <v>-68885970</v>
      </c>
      <c r="M39" s="2">
        <f>+L40+M60</f>
        <v>-70985472</v>
      </c>
      <c r="N39" s="2">
        <f>+K39</f>
        <v>-68001533</v>
      </c>
      <c r="O39" s="2">
        <f>+M40+O60</f>
        <v>-73448803</v>
      </c>
      <c r="P39" s="2">
        <f>+O40+P60</f>
        <v>-73954123</v>
      </c>
      <c r="Q39" s="2">
        <f>+P40+Q60</f>
        <v>-75030068</v>
      </c>
      <c r="R39" s="2">
        <f>+O39</f>
        <v>-73448803</v>
      </c>
      <c r="S39" s="2">
        <f>+Q40+S60</f>
        <v>-77875795</v>
      </c>
      <c r="T39" s="2">
        <f>+S40+T60</f>
        <v>-77875795</v>
      </c>
      <c r="U39" s="2">
        <f>+T40+U60</f>
        <v>-77875795</v>
      </c>
      <c r="V39" s="2">
        <f>+S39</f>
        <v>-77875795</v>
      </c>
      <c r="W39" s="2">
        <f>+G39</f>
        <v>-64698575</v>
      </c>
      <c r="X39" s="2"/>
      <c r="Y39" s="2">
        <f>+W39-X39</f>
        <v>-64698575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-73139702</v>
      </c>
      <c r="D40" s="43">
        <f t="shared" ref="D40:AA40" si="4">+D38+D39</f>
        <v>0</v>
      </c>
      <c r="E40" s="44">
        <f t="shared" si="4"/>
        <v>-41413710</v>
      </c>
      <c r="F40" s="45">
        <f t="shared" si="4"/>
        <v>-47763921</v>
      </c>
      <c r="G40" s="45">
        <f t="shared" si="4"/>
        <v>-65719009</v>
      </c>
      <c r="H40" s="45">
        <f t="shared" si="4"/>
        <v>-66448369</v>
      </c>
      <c r="I40" s="45">
        <f t="shared" si="4"/>
        <v>-68001533</v>
      </c>
      <c r="J40" s="45">
        <f>+I40</f>
        <v>-68001533</v>
      </c>
      <c r="K40" s="45">
        <f t="shared" si="4"/>
        <v>-68885970</v>
      </c>
      <c r="L40" s="45">
        <f t="shared" si="4"/>
        <v>-70985472</v>
      </c>
      <c r="M40" s="45">
        <f t="shared" si="4"/>
        <v>-73448803</v>
      </c>
      <c r="N40" s="45">
        <f>+M40</f>
        <v>-73448803</v>
      </c>
      <c r="O40" s="45">
        <f t="shared" si="4"/>
        <v>-73954123</v>
      </c>
      <c r="P40" s="45">
        <f t="shared" si="4"/>
        <v>-75030068</v>
      </c>
      <c r="Q40" s="45">
        <f t="shared" si="4"/>
        <v>-77875795</v>
      </c>
      <c r="R40" s="45">
        <f>+Q40</f>
        <v>-77875795</v>
      </c>
      <c r="S40" s="45">
        <f t="shared" si="4"/>
        <v>-77875795</v>
      </c>
      <c r="T40" s="45">
        <f t="shared" si="4"/>
        <v>-77875795</v>
      </c>
      <c r="U40" s="45">
        <f t="shared" si="4"/>
        <v>-77875795</v>
      </c>
      <c r="V40" s="45">
        <f>+U40</f>
        <v>-77875795</v>
      </c>
      <c r="W40" s="45">
        <f>+V40</f>
        <v>-77875795</v>
      </c>
      <c r="X40" s="45">
        <f t="shared" si="4"/>
        <v>-34820009</v>
      </c>
      <c r="Y40" s="45">
        <f t="shared" si="4"/>
        <v>-43055786</v>
      </c>
      <c r="Z40" s="46">
        <f>+IF(X40&lt;&gt;0,+(Y40/X40)*100,0)</f>
        <v>123.65242639655838</v>
      </c>
      <c r="AA40" s="47">
        <f t="shared" si="4"/>
        <v>-47763921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-64698575</v>
      </c>
      <c r="J60">
        <v>-64698575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>
        <v>96300</v>
      </c>
      <c r="P6" s="20"/>
      <c r="Q6" s="20"/>
      <c r="R6" s="20">
        <v>96300</v>
      </c>
      <c r="S6" s="20"/>
      <c r="T6" s="20"/>
      <c r="U6" s="20"/>
      <c r="V6" s="20"/>
      <c r="W6" s="20">
        <v>96300</v>
      </c>
      <c r="X6" s="20"/>
      <c r="Y6" s="20">
        <v>96300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4804490</v>
      </c>
      <c r="D7" s="18"/>
      <c r="E7" s="19">
        <v>5712444</v>
      </c>
      <c r="F7" s="20">
        <v>3712444</v>
      </c>
      <c r="G7" s="20">
        <v>373858</v>
      </c>
      <c r="H7" s="20">
        <v>303484</v>
      </c>
      <c r="I7" s="20">
        <v>326226</v>
      </c>
      <c r="J7" s="20">
        <v>1003568</v>
      </c>
      <c r="K7" s="20">
        <v>353929</v>
      </c>
      <c r="L7" s="20">
        <v>352867</v>
      </c>
      <c r="M7" s="20">
        <v>318436</v>
      </c>
      <c r="N7" s="20">
        <v>1025232</v>
      </c>
      <c r="O7" s="20">
        <v>365772</v>
      </c>
      <c r="P7" s="20">
        <v>324457</v>
      </c>
      <c r="Q7" s="20">
        <v>409470</v>
      </c>
      <c r="R7" s="20">
        <v>1099699</v>
      </c>
      <c r="S7" s="20"/>
      <c r="T7" s="20"/>
      <c r="U7" s="20"/>
      <c r="V7" s="20"/>
      <c r="W7" s="20">
        <v>3128499</v>
      </c>
      <c r="X7" s="20">
        <v>3484333</v>
      </c>
      <c r="Y7" s="20">
        <v>-355834</v>
      </c>
      <c r="Z7" s="21">
        <v>-10.212399331521988</v>
      </c>
      <c r="AA7" s="22">
        <v>3712444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3042000</v>
      </c>
      <c r="G9" s="20"/>
      <c r="H9" s="20"/>
      <c r="I9" s="20"/>
      <c r="J9" s="20"/>
      <c r="K9" s="20"/>
      <c r="L9" s="20"/>
      <c r="M9" s="20"/>
      <c r="N9" s="20"/>
      <c r="O9" s="20">
        <v>45795492</v>
      </c>
      <c r="P9" s="20"/>
      <c r="Q9" s="20"/>
      <c r="R9" s="20">
        <v>45795492</v>
      </c>
      <c r="S9" s="20"/>
      <c r="T9" s="20"/>
      <c r="U9" s="20"/>
      <c r="V9" s="20"/>
      <c r="W9" s="20">
        <v>45795492</v>
      </c>
      <c r="X9" s="20">
        <v>1216800</v>
      </c>
      <c r="Y9" s="20">
        <v>44578692</v>
      </c>
      <c r="Z9" s="21">
        <v>3663.6005917159764</v>
      </c>
      <c r="AA9" s="22">
        <v>3042000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-3144927</v>
      </c>
      <c r="D14" s="18"/>
      <c r="E14" s="19">
        <v>-28346232</v>
      </c>
      <c r="F14" s="20">
        <v>-29931232</v>
      </c>
      <c r="G14" s="20">
        <v>-2503947</v>
      </c>
      <c r="H14" s="20">
        <v>-823645</v>
      </c>
      <c r="I14" s="20">
        <v>-361995</v>
      </c>
      <c r="J14" s="20">
        <v>-3689587</v>
      </c>
      <c r="K14" s="20">
        <v>-629600</v>
      </c>
      <c r="L14" s="20">
        <v>-826268</v>
      </c>
      <c r="M14" s="20">
        <v>-632898</v>
      </c>
      <c r="N14" s="20">
        <v>-2088766</v>
      </c>
      <c r="O14" s="20">
        <v>-553717</v>
      </c>
      <c r="P14" s="20">
        <v>-957123</v>
      </c>
      <c r="Q14" s="20">
        <v>-503834</v>
      </c>
      <c r="R14" s="20">
        <v>-2014674</v>
      </c>
      <c r="S14" s="20"/>
      <c r="T14" s="20"/>
      <c r="U14" s="20"/>
      <c r="V14" s="20"/>
      <c r="W14" s="20">
        <v>-7793027</v>
      </c>
      <c r="X14" s="20">
        <v>-21893674</v>
      </c>
      <c r="Y14" s="20">
        <v>14100647</v>
      </c>
      <c r="Z14" s="21">
        <v>-64.4051199446927</v>
      </c>
      <c r="AA14" s="22">
        <v>-29931232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1659563</v>
      </c>
      <c r="D17" s="26">
        <f>SUM(D6:D16)</f>
        <v>0</v>
      </c>
      <c r="E17" s="27">
        <f t="shared" si="0"/>
        <v>-22633788</v>
      </c>
      <c r="F17" s="28">
        <f t="shared" si="0"/>
        <v>-23176788</v>
      </c>
      <c r="G17" s="28">
        <f t="shared" si="0"/>
        <v>-2130089</v>
      </c>
      <c r="H17" s="28">
        <f t="shared" si="0"/>
        <v>-520161</v>
      </c>
      <c r="I17" s="28">
        <f t="shared" si="0"/>
        <v>-35769</v>
      </c>
      <c r="J17" s="28">
        <f t="shared" si="0"/>
        <v>-2686019</v>
      </c>
      <c r="K17" s="28">
        <f t="shared" si="0"/>
        <v>-275671</v>
      </c>
      <c r="L17" s="28">
        <f t="shared" si="0"/>
        <v>-473401</v>
      </c>
      <c r="M17" s="28">
        <f t="shared" si="0"/>
        <v>-314462</v>
      </c>
      <c r="N17" s="28">
        <f t="shared" si="0"/>
        <v>-1063534</v>
      </c>
      <c r="O17" s="28">
        <f t="shared" si="0"/>
        <v>45703847</v>
      </c>
      <c r="P17" s="28">
        <f t="shared" si="0"/>
        <v>-632666</v>
      </c>
      <c r="Q17" s="28">
        <f t="shared" si="0"/>
        <v>-94364</v>
      </c>
      <c r="R17" s="28">
        <f t="shared" si="0"/>
        <v>44976817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41227264</v>
      </c>
      <c r="X17" s="28">
        <f t="shared" si="0"/>
        <v>-17192541</v>
      </c>
      <c r="Y17" s="28">
        <f t="shared" si="0"/>
        <v>58419805</v>
      </c>
      <c r="Z17" s="29">
        <f>+IF(X17&lt;&gt;0,+(Y17/X17)*100,0)</f>
        <v>-339.79738655269165</v>
      </c>
      <c r="AA17" s="30">
        <f>SUM(AA6:AA16)</f>
        <v>-23176788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-1898842</v>
      </c>
      <c r="D26" s="18"/>
      <c r="E26" s="19">
        <v>-23218732</v>
      </c>
      <c r="F26" s="20">
        <v>-13414377</v>
      </c>
      <c r="G26" s="20">
        <v>-150000</v>
      </c>
      <c r="H26" s="20"/>
      <c r="I26" s="20"/>
      <c r="J26" s="20">
        <v>-150000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-150000</v>
      </c>
      <c r="X26" s="20">
        <v>-13492304</v>
      </c>
      <c r="Y26" s="20">
        <v>13342304</v>
      </c>
      <c r="Z26" s="21">
        <v>-98.888255111951224</v>
      </c>
      <c r="AA26" s="22">
        <v>-13414377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-1898842</v>
      </c>
      <c r="D27" s="26">
        <f>SUM(D21:D26)</f>
        <v>0</v>
      </c>
      <c r="E27" s="27">
        <f t="shared" si="1"/>
        <v>-23218732</v>
      </c>
      <c r="F27" s="28">
        <f t="shared" si="1"/>
        <v>-13414377</v>
      </c>
      <c r="G27" s="28">
        <f t="shared" si="1"/>
        <v>-150000</v>
      </c>
      <c r="H27" s="28">
        <f t="shared" si="1"/>
        <v>0</v>
      </c>
      <c r="I27" s="28">
        <f t="shared" si="1"/>
        <v>0</v>
      </c>
      <c r="J27" s="28">
        <f t="shared" si="1"/>
        <v>-150000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-150000</v>
      </c>
      <c r="X27" s="28">
        <f t="shared" si="1"/>
        <v>-13492304</v>
      </c>
      <c r="Y27" s="28">
        <f t="shared" si="1"/>
        <v>13342304</v>
      </c>
      <c r="Z27" s="29">
        <f>+IF(X27&lt;&gt;0,+(Y27/X27)*100,0)</f>
        <v>-98.888255111951224</v>
      </c>
      <c r="AA27" s="30">
        <f>SUM(AA21:AA26)</f>
        <v>-13414377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-239279</v>
      </c>
      <c r="D38" s="32">
        <f>+D17+D27+D36</f>
        <v>0</v>
      </c>
      <c r="E38" s="33">
        <f t="shared" si="3"/>
        <v>-45852520</v>
      </c>
      <c r="F38" s="2">
        <f t="shared" si="3"/>
        <v>-36591165</v>
      </c>
      <c r="G38" s="2">
        <f t="shared" si="3"/>
        <v>-2280089</v>
      </c>
      <c r="H38" s="2">
        <f t="shared" si="3"/>
        <v>-520161</v>
      </c>
      <c r="I38" s="2">
        <f t="shared" si="3"/>
        <v>-35769</v>
      </c>
      <c r="J38" s="2">
        <f t="shared" si="3"/>
        <v>-2836019</v>
      </c>
      <c r="K38" s="2">
        <f t="shared" si="3"/>
        <v>-275671</v>
      </c>
      <c r="L38" s="2">
        <f t="shared" si="3"/>
        <v>-473401</v>
      </c>
      <c r="M38" s="2">
        <f t="shared" si="3"/>
        <v>-314462</v>
      </c>
      <c r="N38" s="2">
        <f t="shared" si="3"/>
        <v>-1063534</v>
      </c>
      <c r="O38" s="2">
        <f t="shared" si="3"/>
        <v>45703847</v>
      </c>
      <c r="P38" s="2">
        <f t="shared" si="3"/>
        <v>-632666</v>
      </c>
      <c r="Q38" s="2">
        <f t="shared" si="3"/>
        <v>-94364</v>
      </c>
      <c r="R38" s="2">
        <f t="shared" si="3"/>
        <v>44976817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41077264</v>
      </c>
      <c r="X38" s="2">
        <f t="shared" si="3"/>
        <v>-30684845</v>
      </c>
      <c r="Y38" s="2">
        <f t="shared" si="3"/>
        <v>71762109</v>
      </c>
      <c r="Z38" s="34">
        <f>+IF(X38&lt;&gt;0,+(Y38/X38)*100,0)</f>
        <v>-233.86824668659725</v>
      </c>
      <c r="AA38" s="35">
        <f>+AA17+AA27+AA36</f>
        <v>-36591165</v>
      </c>
    </row>
    <row r="39" spans="1:27" x14ac:dyDescent="0.25">
      <c r="A39" s="23" t="s">
        <v>60</v>
      </c>
      <c r="B39" s="17"/>
      <c r="C39" s="32">
        <v>-5783091</v>
      </c>
      <c r="D39" s="32"/>
      <c r="E39" s="33"/>
      <c r="F39" s="2"/>
      <c r="G39" s="2">
        <v>-7137692</v>
      </c>
      <c r="H39" s="2">
        <f>+G40+H60</f>
        <v>-9417781</v>
      </c>
      <c r="I39" s="2">
        <f>+H40+I60</f>
        <v>-9937942</v>
      </c>
      <c r="J39" s="2">
        <f>+G39</f>
        <v>-7137692</v>
      </c>
      <c r="K39" s="2">
        <f>+I40+K60</f>
        <v>-9973711</v>
      </c>
      <c r="L39" s="2">
        <f>+K40+L60</f>
        <v>-10249382</v>
      </c>
      <c r="M39" s="2">
        <f>+L40+M60</f>
        <v>-10722783</v>
      </c>
      <c r="N39" s="2">
        <f>+K39</f>
        <v>-9973711</v>
      </c>
      <c r="O39" s="2">
        <f>+M40+O60</f>
        <v>-3899553</v>
      </c>
      <c r="P39" s="2">
        <f>+O40+P60</f>
        <v>41804294</v>
      </c>
      <c r="Q39" s="2">
        <f>+P40+Q60</f>
        <v>41171628</v>
      </c>
      <c r="R39" s="2">
        <f>+O39</f>
        <v>-3899553</v>
      </c>
      <c r="S39" s="2">
        <f>+Q40+S60</f>
        <v>41077264</v>
      </c>
      <c r="T39" s="2">
        <f>+S40+T60</f>
        <v>41077264</v>
      </c>
      <c r="U39" s="2">
        <f>+T40+U60</f>
        <v>41077264</v>
      </c>
      <c r="V39" s="2">
        <f>+S39</f>
        <v>41077264</v>
      </c>
      <c r="W39" s="2">
        <f>+G39</f>
        <v>-7137692</v>
      </c>
      <c r="X39" s="2"/>
      <c r="Y39" s="2">
        <f>+W39-X39</f>
        <v>-7137692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-6022370</v>
      </c>
      <c r="D40" s="43">
        <f t="shared" ref="D40:AA40" si="4">+D38+D39</f>
        <v>0</v>
      </c>
      <c r="E40" s="44">
        <f t="shared" si="4"/>
        <v>-45852520</v>
      </c>
      <c r="F40" s="45">
        <f t="shared" si="4"/>
        <v>-36591165</v>
      </c>
      <c r="G40" s="45">
        <f t="shared" si="4"/>
        <v>-9417781</v>
      </c>
      <c r="H40" s="45">
        <f t="shared" si="4"/>
        <v>-9937942</v>
      </c>
      <c r="I40" s="45">
        <f t="shared" si="4"/>
        <v>-9973711</v>
      </c>
      <c r="J40" s="45">
        <f>+I40</f>
        <v>-9973711</v>
      </c>
      <c r="K40" s="45">
        <f t="shared" si="4"/>
        <v>-10249382</v>
      </c>
      <c r="L40" s="45">
        <f t="shared" si="4"/>
        <v>-10722783</v>
      </c>
      <c r="M40" s="45">
        <f t="shared" si="4"/>
        <v>-11037245</v>
      </c>
      <c r="N40" s="45">
        <f>+M40</f>
        <v>-11037245</v>
      </c>
      <c r="O40" s="45">
        <f t="shared" si="4"/>
        <v>41804294</v>
      </c>
      <c r="P40" s="45">
        <f t="shared" si="4"/>
        <v>41171628</v>
      </c>
      <c r="Q40" s="45">
        <f t="shared" si="4"/>
        <v>41077264</v>
      </c>
      <c r="R40" s="45">
        <f>+Q40</f>
        <v>41077264</v>
      </c>
      <c r="S40" s="45">
        <f t="shared" si="4"/>
        <v>41077264</v>
      </c>
      <c r="T40" s="45">
        <f t="shared" si="4"/>
        <v>41077264</v>
      </c>
      <c r="U40" s="45">
        <f t="shared" si="4"/>
        <v>41077264</v>
      </c>
      <c r="V40" s="45">
        <f>+U40</f>
        <v>41077264</v>
      </c>
      <c r="W40" s="45">
        <f>+V40</f>
        <v>41077264</v>
      </c>
      <c r="X40" s="45">
        <f t="shared" si="4"/>
        <v>-30684845</v>
      </c>
      <c r="Y40" s="45">
        <f t="shared" si="4"/>
        <v>64624417</v>
      </c>
      <c r="Z40" s="46">
        <f>+IF(X40&lt;&gt;0,+(Y40/X40)*100,0)</f>
        <v>-210.60695271558322</v>
      </c>
      <c r="AA40" s="47">
        <f t="shared" si="4"/>
        <v>-36591165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-7137692</v>
      </c>
      <c r="J60">
        <v>-7137692</v>
      </c>
      <c r="O60">
        <v>7137692</v>
      </c>
      <c r="R60">
        <v>7137692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528000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396000</v>
      </c>
      <c r="Y7" s="20">
        <v>-396000</v>
      </c>
      <c r="Z7" s="21">
        <v>-100</v>
      </c>
      <c r="AA7" s="22">
        <v>528000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-1141490</v>
      </c>
      <c r="F14" s="20">
        <v>-1012600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-759456</v>
      </c>
      <c r="Y14" s="20">
        <v>759456</v>
      </c>
      <c r="Z14" s="21">
        <v>-100</v>
      </c>
      <c r="AA14" s="22">
        <v>-1012600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-1141490</v>
      </c>
      <c r="F17" s="28">
        <f t="shared" si="0"/>
        <v>-484600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-363456</v>
      </c>
      <c r="Y17" s="28">
        <f t="shared" si="0"/>
        <v>363456</v>
      </c>
      <c r="Z17" s="29">
        <f>+IF(X17&lt;&gt;0,+(Y17/X17)*100,0)</f>
        <v>-100</v>
      </c>
      <c r="AA17" s="30">
        <f>SUM(AA6:AA16)</f>
        <v>-484600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-1141490</v>
      </c>
      <c r="F38" s="2">
        <f t="shared" si="3"/>
        <v>-484600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-363456</v>
      </c>
      <c r="Y38" s="2">
        <f t="shared" si="3"/>
        <v>363456</v>
      </c>
      <c r="Z38" s="34">
        <f>+IF(X38&lt;&gt;0,+(Y38/X38)*100,0)</f>
        <v>-100</v>
      </c>
      <c r="AA38" s="35">
        <f>+AA17+AA27+AA36</f>
        <v>-484600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-1141490</v>
      </c>
      <c r="F40" s="45">
        <f t="shared" si="4"/>
        <v>-484600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-363456</v>
      </c>
      <c r="Y40" s="45">
        <f t="shared" si="4"/>
        <v>363456</v>
      </c>
      <c r="Z40" s="46">
        <f>+IF(X40&lt;&gt;0,+(Y40/X40)*100,0)</f>
        <v>-100</v>
      </c>
      <c r="AA40" s="47">
        <f t="shared" si="4"/>
        <v>-484600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10032</v>
      </c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AAAD4F3-72A1-4D23-B964-58A012A10C09}"/>
</file>

<file path=customXml/itemProps2.xml><?xml version="1.0" encoding="utf-8"?>
<ds:datastoreItem xmlns:ds="http://schemas.openxmlformats.org/officeDocument/2006/customXml" ds:itemID="{2A44B83C-DD0C-4C2C-81EC-D38F5EFBBC98}"/>
</file>

<file path=customXml/itemProps3.xml><?xml version="1.0" encoding="utf-8"?>
<ds:datastoreItem xmlns:ds="http://schemas.openxmlformats.org/officeDocument/2006/customXml" ds:itemID="{962E96C6-0E1E-4288-BDC4-6D3149D029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2024-05-08T10:11:01Z</dcterms:created>
  <dcterms:modified xsi:type="dcterms:W3CDTF">2024-05-08T10:20:24Z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